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omments3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ustomProperty3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NCL Projects\JXX-16500-16750\J20-16523A-20 - Techemet Ltd EA Permit Variation\4. Monitoring &amp; Analysis\Raw Data\"/>
    </mc:Choice>
  </mc:AlternateContent>
  <xr:revisionPtr revIDLastSave="0" documentId="13_ncr:1_{CDC5122E-5C56-4758-B9D7-513A39074D55}" xr6:coauthVersionLast="47" xr6:coauthVersionMax="47" xr10:uidLastSave="{00000000-0000-0000-0000-000000000000}"/>
  <bookViews>
    <workbookView xWindow="-25950" yWindow="2850" windowWidth="21600" windowHeight="11295" xr2:uid="{3871733D-2259-4909-A989-D48E0DB33087}"/>
  </bookViews>
  <sheets>
    <sheet name="ST1_5min" sheetId="1" r:id="rId1"/>
    <sheet name="ST1_15min" sheetId="2" r:id="rId2"/>
    <sheet name="Source Survey" sheetId="3" r:id="rId3"/>
  </sheets>
  <externalReferences>
    <externalReference r:id="rId4"/>
    <externalReference r:id="rId5"/>
  </externalReferences>
  <definedNames>
    <definedName name="_xlnm._FilterDatabase" localSheetId="1" hidden="1">ST1_15min!$A$3:$HB$3</definedName>
    <definedName name="_xlnm._FilterDatabase" localSheetId="0" hidden="1">ST1_5min!$A$3:$EX$3</definedName>
    <definedName name="CRTN_BNL" localSheetId="2">_xlfn.LAMBDA(_xlpm.Speed,_xlpm.AAWT,_xlpm.HGV,((29.1+10*(LOG(_xlpm.AAWT))+(33*(LOG(_xlpm.Speed+40+(500/_xlpm.Speed))))+(10*(LOG(1+((5*_xlpm.HGV)/_xlpm.Speed))))-68.8)+IF(_xlpm.AAWT&lt;4000,-(16.6*(LOG((30/10.112)))*((LOG((_xlpm.AAWT/4000)))^2)),)))</definedName>
    <definedName name="CRTN_BNL" localSheetId="1">_xlfn.LAMBDA(_xlpm.Speed,_xlpm.AAWT,_xlpm.HGV,((29.1+10*(LOG(_xlpm.AAWT))+(33*(LOG(_xlpm.Speed+40+(500/_xlpm.Speed))))+(10*(LOG(1+((5*_xlpm.HGV)/_xlpm.Speed))))-68.8)+IF(_xlpm.AAWT&lt;4000,-(16.6*(LOG((30/10.112)))*((LOG((_xlpm.AAWT/4000)))^2)),)))</definedName>
    <definedName name="CRTN_BNL">_xlfn.LAMBDA(_xlpm.Speed,_xlpm.AAWT,_xlpm.HGV,((29.1+10*(LOG(_xlpm.AAWT))+(33*(LOG(_xlpm.Speed+40+(500/_xlpm.Speed))))+(10*(LOG(1+((5*_xlpm.HGV)/_xlpm.Speed))))-68.8)+IF(_xlpm.AAWT&lt;4000,-(16.6*(LOG((30/10.112)))*((LOG((_xlpm.AAWT/4000)))^2)),)))</definedName>
    <definedName name="HTML_CodePage" hidden="1">1252</definedName>
    <definedName name="HTML_Control" localSheetId="2" hidden="1">{"'SRI Glazing'!$A$1:$L$40"}</definedName>
    <definedName name="HTML_Control" localSheetId="1" hidden="1">{"'SRI Glazing'!$A$1:$L$40"}</definedName>
    <definedName name="HTML_Control" hidden="1">{"'SRI Glazing'!$A$1:$L$40"}</definedName>
    <definedName name="HTML_Description" hidden="1">""</definedName>
    <definedName name="HTML_Email" hidden="1">""</definedName>
    <definedName name="HTML_Header" hidden="1">"SRI Glazing"</definedName>
    <definedName name="HTML_LastUpdate" hidden="1">"25/03/98"</definedName>
    <definedName name="HTML_LineAfter" hidden="1">FALSE</definedName>
    <definedName name="HTML_LineBefore" hidden="1">FALSE</definedName>
    <definedName name="HTML_Name" hidden="1">"Stephen Leach"</definedName>
    <definedName name="HTML_OBDlg2" hidden="1">TRUE</definedName>
    <definedName name="HTML_OBDlg4" hidden="1">TRUE</definedName>
    <definedName name="HTML_OS" hidden="1">0</definedName>
    <definedName name="HTML_PathFile" hidden="1">"C:\MyHTML3.htm"</definedName>
    <definedName name="HTML_Title" hidden="1">"Glazing"</definedName>
    <definedName name="LNight_Motorway_TRL3" localSheetId="2">_xlfn.LAMBDA(_xlpm.Speed,_xlpm.AAWT,_xlpm.HGV,(0.87*((29.1+10*(LOG(_xlpm.AAWT))+(33*(LOG(_xlpm.Speed+40+(500/_xlpm.Speed))))+(10*(LOG(1+((5*_xlpm.HGV)/_xlpm.Speed))))-68.8)+IF(_xlpm.AAWT&lt;4000,-(16.6*(LOG((30/10.112)))*((LOG((_xlpm.AAWT/4000)))^2)),0))+4.24))</definedName>
    <definedName name="LNight_Motorway_TRL3" localSheetId="1">_xlfn.LAMBDA(_xlpm.Speed,_xlpm.AAWT,_xlpm.HGV,(0.87*((29.1+10*(LOG(_xlpm.AAWT))+(33*(LOG(_xlpm.Speed+40+(500/_xlpm.Speed))))+(10*(LOG(1+((5*_xlpm.HGV)/_xlpm.Speed))))-68.8)+IF(_xlpm.AAWT&lt;4000,-(16.6*(LOG((30/10.112)))*((LOG((_xlpm.AAWT/4000)))^2)),0))+4.24))</definedName>
    <definedName name="LNight_Motorway_TRL3">_xlfn.LAMBDA(_xlpm.Speed,_xlpm.AAWT,_xlpm.HGV,(0.87*((29.1+10*(LOG(_xlpm.AAWT))+(33*(LOG(_xlpm.Speed+40+(500/_xlpm.Speed))))+(10*(LOG(1+((5*_xlpm.HGV)/_xlpm.Speed))))-68.8)+IF(_xlpm.AAWT&lt;4000,-(16.6*(LOG((30/10.112)))*((LOG((_xlpm.AAWT/4000)))^2)),0))+4.24))</definedName>
    <definedName name="LNight_NonMotorway_TRL3" localSheetId="2">_xlfn.LAMBDA(_xlpm.Speed,_xlpm.AAWT,_xlpm.HGV,(0.9*((29.1+10*(LOG(_xlpm.AAWT))+(33*(LOG(_xlpm.Speed+40+(500/_xlpm.Speed))))+(10*(LOG(1+((5*_xlpm.HGV)/_xlpm.Speed))))-68.8)+IF(_xlpm.AAWT&lt;4000,-(16.6*(LOG((30/10.112)))*((LOG((_xlpm.AAWT/4000)))^2)),0))-3.77))</definedName>
    <definedName name="LNight_NonMotorway_TRL3" localSheetId="1">_xlfn.LAMBDA(_xlpm.Speed,_xlpm.AAWT,_xlpm.HGV,(0.9*((29.1+10*(LOG(_xlpm.AAWT))+(33*(LOG(_xlpm.Speed+40+(500/_xlpm.Speed))))+(10*(LOG(1+((5*_xlpm.HGV)/_xlpm.Speed))))-68.8)+IF(_xlpm.AAWT&lt;4000,-(16.6*(LOG((30/10.112)))*((LOG((_xlpm.AAWT/4000)))^2)),0))-3.77))</definedName>
    <definedName name="LNight_NonMotorway_TRL3">_xlfn.LAMBDA(_xlpm.Speed,_xlpm.AAWT,_xlpm.HGV,(0.9*((29.1+10*(LOG(_xlpm.AAWT))+(33*(LOG(_xlpm.Speed+40+(500/_xlpm.Speed))))+(10*(LOG(1+((5*_xlpm.HGV)/_xlpm.Speed))))-68.8)+IF(_xlpm.AAWT&lt;4000,-(16.6*(LOG((30/10.112)))*((LOG((_xlpm.AAWT/4000)))^2)),0))-3.77))</definedName>
    <definedName name="_xlnm.Print_Area" localSheetId="2">'Source Survey'!$A$1:$AI$68</definedName>
    <definedName name="_xlnm.Print_Titles" localSheetId="2">'Source Survey'!$1:$11</definedName>
    <definedName name="RT_Type">[1]CD!$A$11:$A$16</definedName>
    <definedName name="SRIDoorData">[1]Doors!$B$6:$T$71</definedName>
    <definedName name="SRIDoorName">[1]Doors!$B$6:$B$71</definedName>
    <definedName name="SRIGlassData">[1]Glazing!$B$5:$U$266</definedName>
    <definedName name="SRIGlassName">[1]Glazing!$B$5:$B$266</definedName>
    <definedName name="SRIRoofData">[1]Roofs!$B$6:$U$150</definedName>
    <definedName name="SRIRoofName">[1]Roofs!$B$6:$B$150</definedName>
    <definedName name="SRIVentData">[1]Vents!$B$4:$T$132</definedName>
    <definedName name="SRIVentsName" comment="SRI data for Facade Ventilators">[1]Vents!$B$6:$B$132</definedName>
    <definedName name="SRIWallData">[1]Walls!$B$6:$U$204</definedName>
    <definedName name="SRIWallName">[1]Walls!$B$6:$B$204</definedName>
    <definedName name="Ste" localSheetId="2" hidden="1">{"'SRI Glazing'!$A$1:$L$40"}</definedName>
    <definedName name="Ste" localSheetId="1" hidden="1">{"'SRI Glazing'!$A$1:$L$40"}</definedName>
    <definedName name="Ste" hidden="1">{"'SRI Glazing'!$A$1:$L$40"}</definedName>
    <definedName name="strtFooter" localSheetId="2">'Source Survey'!$B$68:$AH$68</definedName>
    <definedName name="strtResult">#REF!</definedName>
    <definedName name="strtSheetType" localSheetId="2">"ThirdSheet"</definedName>
    <definedName name="strtZone1FirstRow" localSheetId="2">'Source Survey'!$B$11:$AH$11</definedName>
    <definedName name="strtZone1LastRow" localSheetId="2">'Source Survey'!$B$68:$AH$68</definedName>
    <definedName name="Summary">"Picture 2"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8" i="2" l="1"/>
  <c r="C18" i="2"/>
  <c r="I17" i="2"/>
  <c r="C17" i="2"/>
  <c r="I16" i="2"/>
  <c r="C16" i="2"/>
  <c r="I15" i="2"/>
  <c r="C15" i="2"/>
  <c r="H14" i="2"/>
  <c r="I14" i="2" s="1"/>
  <c r="G14" i="2"/>
  <c r="F14" i="2"/>
  <c r="E14" i="2"/>
  <c r="C14" i="2"/>
  <c r="I13" i="2"/>
  <c r="C13" i="2"/>
  <c r="I12" i="2"/>
  <c r="C12" i="2"/>
  <c r="I11" i="2"/>
  <c r="C11" i="2"/>
  <c r="I10" i="2"/>
  <c r="C10" i="2"/>
  <c r="H9" i="2"/>
  <c r="I9" i="2" s="1"/>
  <c r="G9" i="2"/>
  <c r="F9" i="2"/>
  <c r="E9" i="2"/>
  <c r="C9" i="2"/>
  <c r="I8" i="2"/>
  <c r="C8" i="2"/>
  <c r="I7" i="2"/>
  <c r="C7" i="2"/>
  <c r="I6" i="2"/>
  <c r="C6" i="2"/>
  <c r="I5" i="2"/>
  <c r="C5" i="2"/>
  <c r="H4" i="2"/>
  <c r="I4" i="2" s="1"/>
  <c r="G4" i="2"/>
  <c r="F4" i="2"/>
  <c r="E4" i="2"/>
  <c r="C4" i="2"/>
  <c r="H30" i="1"/>
  <c r="H42" i="1"/>
  <c r="I42" i="1" s="1"/>
  <c r="G42" i="1"/>
  <c r="F42" i="1"/>
  <c r="E42" i="1"/>
  <c r="C42" i="1"/>
  <c r="H41" i="1"/>
  <c r="I41" i="1" s="1"/>
  <c r="G41" i="1"/>
  <c r="F41" i="1"/>
  <c r="E41" i="1"/>
  <c r="C41" i="1"/>
  <c r="H40" i="1"/>
  <c r="I40" i="1" s="1"/>
  <c r="G40" i="1"/>
  <c r="F40" i="1"/>
  <c r="E40" i="1"/>
  <c r="C40" i="1"/>
  <c r="H39" i="1"/>
  <c r="I39" i="1" s="1"/>
  <c r="G39" i="1"/>
  <c r="F39" i="1"/>
  <c r="E39" i="1"/>
  <c r="C39" i="1"/>
  <c r="H38" i="1"/>
  <c r="I38" i="1" s="1"/>
  <c r="G38" i="1"/>
  <c r="F38" i="1"/>
  <c r="E38" i="1"/>
  <c r="C38" i="1"/>
  <c r="H37" i="1"/>
  <c r="I37" i="1" s="1"/>
  <c r="G37" i="1"/>
  <c r="F37" i="1"/>
  <c r="E37" i="1"/>
  <c r="C37" i="1"/>
  <c r="H36" i="1"/>
  <c r="I36" i="1" s="1"/>
  <c r="G36" i="1"/>
  <c r="F36" i="1"/>
  <c r="E36" i="1"/>
  <c r="C36" i="1"/>
  <c r="H35" i="1"/>
  <c r="I35" i="1" s="1"/>
  <c r="G35" i="1"/>
  <c r="F35" i="1"/>
  <c r="E35" i="1"/>
  <c r="C35" i="1"/>
  <c r="H34" i="1"/>
  <c r="I34" i="1" s="1"/>
  <c r="G34" i="1"/>
  <c r="F34" i="1"/>
  <c r="E34" i="1"/>
  <c r="C34" i="1"/>
  <c r="H33" i="1"/>
  <c r="I33" i="1" s="1"/>
  <c r="G33" i="1"/>
  <c r="F33" i="1"/>
  <c r="E33" i="1"/>
  <c r="C33" i="1"/>
  <c r="H32" i="1"/>
  <c r="I32" i="1" s="1"/>
  <c r="G32" i="1"/>
  <c r="F32" i="1"/>
  <c r="E32" i="1"/>
  <c r="C32" i="1"/>
  <c r="H31" i="1"/>
  <c r="I31" i="1" s="1"/>
  <c r="G31" i="1"/>
  <c r="F31" i="1"/>
  <c r="E31" i="1"/>
  <c r="C31" i="1"/>
  <c r="I30" i="1"/>
  <c r="G30" i="1"/>
  <c r="F30" i="1"/>
  <c r="E30" i="1"/>
  <c r="C30" i="1"/>
  <c r="H29" i="1"/>
  <c r="I29" i="1" s="1"/>
  <c r="G29" i="1"/>
  <c r="F29" i="1"/>
  <c r="E29" i="1"/>
  <c r="C29" i="1"/>
  <c r="H28" i="1"/>
  <c r="I28" i="1" s="1"/>
  <c r="G28" i="1"/>
  <c r="F28" i="1"/>
  <c r="E28" i="1"/>
  <c r="C28" i="1"/>
  <c r="H27" i="1"/>
  <c r="I27" i="1" s="1"/>
  <c r="G27" i="1"/>
  <c r="F27" i="1"/>
  <c r="E27" i="1"/>
  <c r="C27" i="1"/>
  <c r="H26" i="1"/>
  <c r="I26" i="1" s="1"/>
  <c r="G26" i="1"/>
  <c r="F26" i="1"/>
  <c r="E26" i="1"/>
  <c r="C26" i="1"/>
  <c r="H25" i="1"/>
  <c r="I25" i="1" s="1"/>
  <c r="G25" i="1"/>
  <c r="F25" i="1"/>
  <c r="E25" i="1"/>
  <c r="C25" i="1"/>
  <c r="H24" i="1"/>
  <c r="I24" i="1" s="1"/>
  <c r="G24" i="1"/>
  <c r="F24" i="1"/>
  <c r="E24" i="1"/>
  <c r="C24" i="1"/>
  <c r="H23" i="1"/>
  <c r="I23" i="1" s="1"/>
  <c r="G23" i="1"/>
  <c r="F23" i="1"/>
  <c r="E23" i="1"/>
  <c r="C23" i="1"/>
  <c r="H22" i="1"/>
  <c r="I22" i="1" s="1"/>
  <c r="G22" i="1"/>
  <c r="F22" i="1"/>
  <c r="E22" i="1"/>
  <c r="C22" i="1"/>
  <c r="H21" i="1"/>
  <c r="I21" i="1" s="1"/>
  <c r="G21" i="1"/>
  <c r="F21" i="1"/>
  <c r="E21" i="1"/>
  <c r="C21" i="1"/>
  <c r="H20" i="1"/>
  <c r="I20" i="1" s="1"/>
  <c r="G20" i="1"/>
  <c r="F20" i="1"/>
  <c r="E20" i="1"/>
  <c r="C20" i="1"/>
  <c r="H19" i="1"/>
  <c r="I19" i="1" s="1"/>
  <c r="G19" i="1"/>
  <c r="F19" i="1"/>
  <c r="E19" i="1"/>
  <c r="C19" i="1"/>
  <c r="H18" i="1"/>
  <c r="I18" i="1" s="1"/>
  <c r="G18" i="1"/>
  <c r="F18" i="1"/>
  <c r="E18" i="1"/>
  <c r="C18" i="1"/>
  <c r="H17" i="1"/>
  <c r="I17" i="1" s="1"/>
  <c r="G17" i="1"/>
  <c r="F17" i="1"/>
  <c r="E17" i="1"/>
  <c r="C17" i="1"/>
  <c r="H16" i="1"/>
  <c r="I16" i="1" s="1"/>
  <c r="G16" i="1"/>
  <c r="F16" i="1"/>
  <c r="E16" i="1"/>
  <c r="C16" i="1"/>
  <c r="H15" i="1"/>
  <c r="I15" i="1" s="1"/>
  <c r="G15" i="1"/>
  <c r="F15" i="1"/>
  <c r="E15" i="1"/>
  <c r="C15" i="1"/>
  <c r="H14" i="1"/>
  <c r="I14" i="1" s="1"/>
  <c r="G14" i="1"/>
  <c r="F14" i="1"/>
  <c r="E14" i="1"/>
  <c r="C14" i="1"/>
  <c r="H13" i="1"/>
  <c r="I13" i="1" s="1"/>
  <c r="G13" i="1"/>
  <c r="F13" i="1"/>
  <c r="E13" i="1"/>
  <c r="C13" i="1"/>
  <c r="H12" i="1"/>
  <c r="I12" i="1" s="1"/>
  <c r="G12" i="1"/>
  <c r="F12" i="1"/>
  <c r="E12" i="1"/>
  <c r="C12" i="1"/>
  <c r="H11" i="1"/>
  <c r="I11" i="1" s="1"/>
  <c r="G11" i="1"/>
  <c r="F11" i="1"/>
  <c r="E11" i="1"/>
  <c r="C11" i="1"/>
  <c r="H10" i="1"/>
  <c r="I10" i="1" s="1"/>
  <c r="G10" i="1"/>
  <c r="F10" i="1"/>
  <c r="E10" i="1"/>
  <c r="C10" i="1"/>
  <c r="H9" i="1"/>
  <c r="I9" i="1" s="1"/>
  <c r="G9" i="1"/>
  <c r="F9" i="1"/>
  <c r="E9" i="1"/>
  <c r="C9" i="1"/>
  <c r="H8" i="1"/>
  <c r="I8" i="1" s="1"/>
  <c r="G8" i="1"/>
  <c r="F8" i="1"/>
  <c r="E8" i="1"/>
  <c r="C8" i="1"/>
  <c r="H7" i="1"/>
  <c r="I7" i="1" s="1"/>
  <c r="G7" i="1"/>
  <c r="F7" i="1"/>
  <c r="E7" i="1"/>
  <c r="C7" i="1"/>
  <c r="H6" i="1"/>
  <c r="I6" i="1" s="1"/>
  <c r="G6" i="1"/>
  <c r="F6" i="1"/>
  <c r="E6" i="1"/>
  <c r="C6" i="1"/>
  <c r="H5" i="1"/>
  <c r="I5" i="1" s="1"/>
  <c r="G5" i="1"/>
  <c r="F5" i="1"/>
  <c r="E5" i="1"/>
  <c r="C5" i="1"/>
  <c r="H4" i="1"/>
  <c r="I4" i="1" s="1"/>
  <c r="G4" i="1"/>
  <c r="F4" i="1"/>
  <c r="E4" i="1"/>
  <c r="C4" i="1"/>
  <c r="AH68" i="3"/>
  <c r="G23" i="3"/>
  <c r="G43" i="3"/>
  <c r="G16" i="3"/>
  <c r="G36" i="3"/>
  <c r="G38" i="3"/>
  <c r="G25" i="3"/>
  <c r="G45" i="3"/>
  <c r="G18" i="3"/>
  <c r="G20" i="3"/>
  <c r="G39" i="3"/>
  <c r="G32" i="3"/>
  <c r="G19" i="3"/>
  <c r="G40" i="3"/>
  <c r="G44" i="3"/>
  <c r="G27" i="3"/>
  <c r="G30" i="3"/>
  <c r="AH4" i="3"/>
  <c r="G31" i="3"/>
  <c r="G29" i="3"/>
  <c r="G33" i="3"/>
  <c r="G22" i="3"/>
  <c r="G42" i="3"/>
  <c r="G14" i="3"/>
  <c r="G35" i="3"/>
  <c r="G15" i="3"/>
  <c r="G41" i="3"/>
  <c r="G24" i="3"/>
  <c r="G28" i="3"/>
  <c r="G46" i="3"/>
  <c r="G26" i="3"/>
  <c r="G34" i="3"/>
  <c r="G21" i="3"/>
  <c r="G13" i="3"/>
  <c r="G17" i="3"/>
  <c r="G3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tc={CF662D77-9025-4214-88BE-3DE3048CA51D}</author>
    <author>tc={62E2B31E-834A-4AE7-850C-E84D02189B25}</author>
    <author>tc={6DA290E7-C910-4F51-A327-A06B15BAB3DD}</author>
    <author>tc={82803D03-E468-4985-B42C-AA74916D7619}</author>
  </authors>
  <commentList>
    <comment ref="E2" authorId="0" shapeId="0" xr:uid="{CF662D77-9025-4214-88BE-3DE3048CA51D}">
      <text>
        <t>[Threaded comment]
Your version of Excel allows you to read this threaded comment; however, any edits to it will get removed if the file is opened in a newer version of Excel. Learn more: https://go.microsoft.com/fwlink/?linkid=870924
Comment:
    Paste or reference broadband data</t>
      </text>
    </comment>
    <comment ref="I2" authorId="1" shapeId="0" xr:uid="{62E2B31E-834A-4AE7-850C-E84D02189B25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columns rounds from the LA90 data in Columns J.
Do not delete</t>
      </text>
    </comment>
    <comment ref="J2" authorId="2" shapeId="0" xr:uid="{6DA290E7-C910-4F51-A327-A06B15BAB3DD}">
      <text>
        <t>[Threaded comment]
Your version of Excel allows you to read this threaded comment; however, any edits to it will get removed if the file is opened in a newer version of Excel. Learn more: https://go.microsoft.com/fwlink/?linkid=870924
Comment:
    Place a value that is &gt;0 in this column against the row of data that should be excluded from the data analysis above</t>
      </text>
    </comment>
    <comment ref="K2" authorId="3" shapeId="0" xr:uid="{82803D03-E468-4985-B42C-AA74916D7619}">
      <text>
        <t>[Threaded comment]
Your version of Excel allows you to read this threaded comment; however, any edits to it will get removed if the file is opened in a newer version of Excel. Learn more: https://go.microsoft.com/fwlink/?linkid=870924
Comment:
    These comments do not appear in the Figure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tc={405E2D23-275B-4BEC-9B00-D9F7A9E64ED4}</author>
    <author>tc={7B52F777-A311-45E3-A23E-1B3034A73A0D}</author>
    <author>tc={896933B5-CBCF-4973-B212-BE23F99A1203}</author>
    <author>tc={5C74F52A-C62E-482F-9198-16F3C7A41080}</author>
  </authors>
  <commentList>
    <comment ref="E2" authorId="0" shapeId="0" xr:uid="{405E2D23-275B-4BEC-9B00-D9F7A9E64ED4}">
      <text>
        <t>[Threaded comment]
Your version of Excel allows you to read this threaded comment; however, any edits to it will get removed if the file is opened in a newer version of Excel. Learn more: https://go.microsoft.com/fwlink/?linkid=870924
Comment:
    Paste or reference broadband data</t>
      </text>
    </comment>
    <comment ref="I2" authorId="1" shapeId="0" xr:uid="{7B52F777-A311-45E3-A23E-1B3034A73A0D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columns rounds from the LA90 data in Columns J.
Do not delete</t>
      </text>
    </comment>
    <comment ref="J2" authorId="2" shapeId="0" xr:uid="{896933B5-CBCF-4973-B212-BE23F99A1203}">
      <text>
        <t>[Threaded comment]
Your version of Excel allows you to read this threaded comment; however, any edits to it will get removed if the file is opened in a newer version of Excel. Learn more: https://go.microsoft.com/fwlink/?linkid=870924
Comment:
    Place a value that is &gt;0 in this column against the row of data that should be excluded from the data analysis above</t>
      </text>
    </comment>
    <comment ref="K2" authorId="3" shapeId="0" xr:uid="{5C74F52A-C62E-482F-9198-16F3C7A41080}">
      <text>
        <t>[Threaded comment]
Your version of Excel allows you to read this threaded comment; however, any edits to it will get removed if the file is opened in a newer version of Excel. Learn more: https://go.microsoft.com/fwlink/?linkid=870924
Comment:
    These comments do not appear in the Figure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 Norris</author>
  </authors>
  <commentList>
    <comment ref="AE4" authorId="0" shapeId="0" xr:uid="{F52EB4DC-641A-4AEF-9D31-A30992A7DAE2}">
      <text>
        <r>
          <rPr>
            <sz val="9"/>
            <color indexed="81"/>
            <rFont val="Tahoma"/>
            <family val="2"/>
          </rPr>
          <t>04  10 Jul 2025 11:23:56 Sam Norris
03  10 Jul 2025 11:22:04 Sam Norris
02  10 Jul 2025 09:56:07 Sam Norris
01  09 Jul 2025 16:47:08 Sam Norris
00  09 Jul 2025 16:31:07 Sam Norris</t>
        </r>
      </text>
    </comment>
    <comment ref="B13" authorId="0" shapeId="0" xr:uid="{96A8B888-C366-4C3B-9C7D-8EF7302654E8}">
      <text>
        <r>
          <rPr>
            <b/>
            <sz val="9"/>
            <color indexed="81"/>
            <rFont val="Tahoma"/>
            <family val="2"/>
          </rPr>
          <t>Sam Norris:</t>
        </r>
        <r>
          <rPr>
            <sz val="9"/>
            <color indexed="81"/>
            <rFont val="Tahoma"/>
            <family val="2"/>
          </rPr>
          <t xml:space="preserve">
2m east of Torit</t>
        </r>
      </text>
    </comment>
    <comment ref="B15" authorId="0" shapeId="0" xr:uid="{7F73306A-82BF-44D5-9A4F-9BB3DF58261B}">
      <text>
        <r>
          <rPr>
            <b/>
            <sz val="9"/>
            <color indexed="81"/>
            <rFont val="Tahoma"/>
            <family val="2"/>
          </rPr>
          <t>Sam Norris:</t>
        </r>
        <r>
          <rPr>
            <sz val="9"/>
            <color indexed="81"/>
            <rFont val="Tahoma"/>
            <family val="2"/>
          </rPr>
          <t xml:space="preserve">
10m east of cutting platform</t>
        </r>
      </text>
    </comment>
    <comment ref="B17" authorId="0" shapeId="0" xr:uid="{3933DFFD-9B5E-49BF-80E9-517138FC6A63}">
      <text>
        <r>
          <rPr>
            <b/>
            <sz val="9"/>
            <color indexed="81"/>
            <rFont val="Tahoma"/>
            <family val="2"/>
          </rPr>
          <t>Sam Norris:</t>
        </r>
        <r>
          <rPr>
            <sz val="9"/>
            <color indexed="81"/>
            <rFont val="Tahoma"/>
            <family val="2"/>
          </rPr>
          <t xml:space="preserve">
7.5m east of cutting platform</t>
        </r>
      </text>
    </comment>
    <comment ref="B19" authorId="0" shapeId="0" xr:uid="{B6427734-389E-44BC-AF02-0A4F98857B8D}">
      <text>
        <r>
          <rPr>
            <b/>
            <sz val="9"/>
            <color indexed="81"/>
            <rFont val="Tahoma"/>
            <family val="2"/>
          </rPr>
          <t>Sam Norris:</t>
        </r>
        <r>
          <rPr>
            <sz val="9"/>
            <color indexed="81"/>
            <rFont val="Tahoma"/>
            <family val="2"/>
          </rPr>
          <t xml:space="preserve">
2m south of hopper bin</t>
        </r>
      </text>
    </comment>
    <comment ref="B21" authorId="0" shapeId="0" xr:uid="{127CBAD5-1E03-4B69-AD5D-4877BAF09F7A}">
      <text>
        <r>
          <rPr>
            <b/>
            <sz val="9"/>
            <color indexed="81"/>
            <rFont val="Tahoma"/>
            <family val="2"/>
          </rPr>
          <t>Sam Norris:</t>
        </r>
        <r>
          <rPr>
            <sz val="9"/>
            <color indexed="81"/>
            <rFont val="Tahoma"/>
            <family val="2"/>
          </rPr>
          <t xml:space="preserve">
Plasma and angle grinding. Impact from material in bins
Excl. Impact</t>
        </r>
      </text>
    </comment>
    <comment ref="B23" authorId="0" shapeId="0" xr:uid="{08B72CE2-B1A5-41F7-B0D5-54A04E2CE196}">
      <text>
        <r>
          <rPr>
            <b/>
            <sz val="9"/>
            <color indexed="81"/>
            <rFont val="Tahoma"/>
            <family val="2"/>
          </rPr>
          <t>Sam Norris:</t>
        </r>
        <r>
          <rPr>
            <sz val="9"/>
            <color indexed="81"/>
            <rFont val="Tahoma"/>
            <family val="2"/>
          </rPr>
          <t xml:space="preserve">
Impact only. 7 in 2min window. 6% on-time</t>
        </r>
      </text>
    </comment>
    <comment ref="B25" authorId="0" shapeId="0" xr:uid="{B0A3ADAA-7E1F-4A30-92EB-5EA7658D701B}">
      <text>
        <r>
          <rPr>
            <b/>
            <sz val="9"/>
            <color indexed="81"/>
            <rFont val="Tahoma"/>
            <family val="2"/>
          </rPr>
          <t>Sam Norris:</t>
        </r>
        <r>
          <rPr>
            <sz val="9"/>
            <color indexed="81"/>
            <rFont val="Tahoma"/>
            <family val="2"/>
          </rPr>
          <t xml:space="preserve">
Impact from Plasma excluded. Hydraulic hiss from Sampler
7m east of sampler</t>
        </r>
      </text>
    </comment>
    <comment ref="B27" authorId="0" shapeId="0" xr:uid="{91581CFB-2594-4FEA-AF85-0029AAC9F326}">
      <text>
        <r>
          <rPr>
            <b/>
            <sz val="9"/>
            <color indexed="81"/>
            <rFont val="Tahoma"/>
            <family val="2"/>
          </rPr>
          <t>Sam Norris:</t>
        </r>
        <r>
          <rPr>
            <sz val="9"/>
            <color indexed="81"/>
            <rFont val="Tahoma"/>
            <family val="2"/>
          </rPr>
          <t xml:space="preserve">
Material impact excluded.
2.5m south of Sampler</t>
        </r>
      </text>
    </comment>
    <comment ref="B29" authorId="0" shapeId="0" xr:uid="{96E95A7E-DE97-46FB-852C-F9229A6F5BB2}">
      <text>
        <r>
          <rPr>
            <b/>
            <sz val="9"/>
            <color indexed="81"/>
            <rFont val="Tahoma"/>
            <family val="2"/>
          </rPr>
          <t>Sam Norris:</t>
        </r>
        <r>
          <rPr>
            <sz val="9"/>
            <color indexed="81"/>
            <rFont val="Tahoma"/>
            <family val="2"/>
          </rPr>
          <t xml:space="preserve">
10m south of rear cutting platform.
</t>
        </r>
      </text>
    </comment>
    <comment ref="B31" authorId="0" shapeId="0" xr:uid="{4EA7B72B-9C0F-429A-BF54-C0E29C4DFFDB}">
      <text>
        <r>
          <rPr>
            <b/>
            <sz val="9"/>
            <color indexed="81"/>
            <rFont val="Tahoma"/>
            <family val="2"/>
          </rPr>
          <t>Sam Norris:</t>
        </r>
        <r>
          <rPr>
            <sz val="9"/>
            <color indexed="81"/>
            <rFont val="Tahoma"/>
            <family val="2"/>
          </rPr>
          <t xml:space="preserve">
External 10m northwest of extension extract</t>
        </r>
      </text>
    </comment>
    <comment ref="B33" authorId="0" shapeId="0" xr:uid="{D72CBE41-8161-465C-872F-0F5732499C56}">
      <text>
        <r>
          <rPr>
            <b/>
            <sz val="9"/>
            <color indexed="81"/>
            <rFont val="Tahoma"/>
            <family val="2"/>
          </rPr>
          <t>Sam Norris:</t>
        </r>
        <r>
          <rPr>
            <sz val="9"/>
            <color indexed="81"/>
            <rFont val="Tahoma"/>
            <family val="2"/>
          </rPr>
          <t xml:space="preserve">
Car park south of Gate 2</t>
        </r>
      </text>
    </comment>
    <comment ref="B35" authorId="0" shapeId="0" xr:uid="{B35FAFFB-570E-4805-837A-6B0D55E447AA}">
      <text>
        <r>
          <rPr>
            <b/>
            <sz val="9"/>
            <color indexed="81"/>
            <rFont val="Tahoma"/>
            <family val="2"/>
          </rPr>
          <t>Sam Norris:</t>
        </r>
        <r>
          <rPr>
            <sz val="9"/>
            <color indexed="81"/>
            <rFont val="Tahoma"/>
            <family val="2"/>
          </rPr>
          <t xml:space="preserve">
16m north of main cutting platform</t>
        </r>
      </text>
    </comment>
    <comment ref="B37" authorId="0" shapeId="0" xr:uid="{FACE4D22-1F95-4720-9C9E-57A6E2E2DECC}">
      <text>
        <r>
          <rPr>
            <b/>
            <sz val="9"/>
            <color indexed="81"/>
            <rFont val="Tahoma"/>
            <family val="2"/>
          </rPr>
          <t>Sam Norris:</t>
        </r>
        <r>
          <rPr>
            <sz val="9"/>
            <color indexed="81"/>
            <rFont val="Tahoma"/>
            <family val="2"/>
          </rPr>
          <t xml:space="preserve">
1m south of external compressor</t>
        </r>
      </text>
    </comment>
    <comment ref="B39" authorId="0" shapeId="0" xr:uid="{3258B6F6-5B45-44B5-BEA5-3361F8EC8E4B}">
      <text>
        <r>
          <rPr>
            <b/>
            <sz val="9"/>
            <color indexed="81"/>
            <rFont val="Tahoma"/>
            <family val="2"/>
          </rPr>
          <t>Sam Norris:</t>
        </r>
        <r>
          <rPr>
            <sz val="9"/>
            <color indexed="81"/>
            <rFont val="Tahoma"/>
            <family val="2"/>
          </rPr>
          <t xml:space="preserve">
3m South of main factory. 4m mic to grille</t>
        </r>
      </text>
    </comment>
    <comment ref="B41" authorId="0" shapeId="0" xr:uid="{5B5F38B6-412B-4EC2-A315-9C5125E8D213}">
      <text>
        <r>
          <rPr>
            <b/>
            <sz val="9"/>
            <color indexed="81"/>
            <rFont val="Tahoma"/>
            <family val="2"/>
          </rPr>
          <t>Sam Norris:</t>
        </r>
        <r>
          <rPr>
            <sz val="9"/>
            <color indexed="81"/>
            <rFont val="Tahoma"/>
            <family val="2"/>
          </rPr>
          <t xml:space="preserve">
3m south of main factory</t>
        </r>
      </text>
    </comment>
    <comment ref="B43" authorId="0" shapeId="0" xr:uid="{ACD4B777-F505-4A09-A0CC-09CA35C404A1}">
      <text>
        <r>
          <rPr>
            <b/>
            <sz val="9"/>
            <color indexed="81"/>
            <rFont val="Tahoma"/>
            <family val="2"/>
          </rPr>
          <t>Sam Norris:</t>
        </r>
        <r>
          <rPr>
            <sz val="9"/>
            <color indexed="81"/>
            <rFont val="Tahoma"/>
            <family val="2"/>
          </rPr>
          <t xml:space="preserve">
3m east of sampler area</t>
        </r>
      </text>
    </comment>
    <comment ref="B45" authorId="0" shapeId="0" xr:uid="{DBA758D9-F0BD-4EB6-A5A7-65B9B9A8AE1A}">
      <text>
        <r>
          <rPr>
            <b/>
            <sz val="9"/>
            <color indexed="81"/>
            <rFont val="Tahoma"/>
            <family val="2"/>
          </rPr>
          <t>Sam Norris:</t>
        </r>
        <r>
          <rPr>
            <sz val="9"/>
            <color indexed="81"/>
            <rFont val="Tahoma"/>
            <family val="2"/>
          </rPr>
          <t xml:space="preserve">
Cutting platform operations ceased at 12:58:36</t>
        </r>
      </text>
    </comment>
  </commentList>
</comments>
</file>

<file path=xl/sharedStrings.xml><?xml version="1.0" encoding="utf-8"?>
<sst xmlns="http://schemas.openxmlformats.org/spreadsheetml/2006/main" count="481" uniqueCount="96">
  <si>
    <t>Whole Octave</t>
  </si>
  <si>
    <t>Third-Octave</t>
  </si>
  <si>
    <t>Lmax (AP)</t>
  </si>
  <si>
    <t>Leq</t>
  </si>
  <si>
    <t>L90</t>
  </si>
  <si>
    <t>L10 (LN2)</t>
  </si>
  <si>
    <t>L90 (LN4)</t>
  </si>
  <si>
    <t>Broadband</t>
  </si>
  <si>
    <t>16 Hz</t>
  </si>
  <si>
    <t>31.5 Hz</t>
  </si>
  <si>
    <t>63 Hz</t>
  </si>
  <si>
    <t>125 Hz</t>
  </si>
  <si>
    <t>250 Hz</t>
  </si>
  <si>
    <t>500 Hz</t>
  </si>
  <si>
    <t>1 kHz</t>
  </si>
  <si>
    <t>2 kHz</t>
  </si>
  <si>
    <t>4 kHz</t>
  </si>
  <si>
    <t>8 kHz</t>
  </si>
  <si>
    <t>16 kHz</t>
  </si>
  <si>
    <t>12.5 Hz</t>
  </si>
  <si>
    <t>20 Hz</t>
  </si>
  <si>
    <t>25 Hz</t>
  </si>
  <si>
    <t>40 Hz</t>
  </si>
  <si>
    <t>50 Hz</t>
  </si>
  <si>
    <t>80 Hz</t>
  </si>
  <si>
    <t>100 Hz</t>
  </si>
  <si>
    <t>160 Hz</t>
  </si>
  <si>
    <t>200 Hz</t>
  </si>
  <si>
    <t>315 Hz</t>
  </si>
  <si>
    <t>400 Hz</t>
  </si>
  <si>
    <t>630 Hz</t>
  </si>
  <si>
    <t>800 Hz</t>
  </si>
  <si>
    <t>1.25 kHz</t>
  </si>
  <si>
    <t>1.6 kHz</t>
  </si>
  <si>
    <t>2.5 kHz</t>
  </si>
  <si>
    <t>3.15 kHz</t>
  </si>
  <si>
    <t>5 kHz</t>
  </si>
  <si>
    <t>6.3 kHz</t>
  </si>
  <si>
    <t>10 kHz</t>
  </si>
  <si>
    <t>12.5 kHz</t>
  </si>
  <si>
    <t>20 kHz</t>
  </si>
  <si>
    <t>Location</t>
  </si>
  <si>
    <t>Start Time</t>
  </si>
  <si>
    <t>Time</t>
  </si>
  <si>
    <t>Duration</t>
  </si>
  <si>
    <r>
      <t>L</t>
    </r>
    <r>
      <rPr>
        <b/>
        <vertAlign val="subscript"/>
        <sz val="14"/>
        <color theme="1"/>
        <rFont val="Calibri"/>
        <family val="2"/>
        <scheme val="minor"/>
      </rPr>
      <t>AFMax</t>
    </r>
  </si>
  <si>
    <r>
      <t>L</t>
    </r>
    <r>
      <rPr>
        <b/>
        <vertAlign val="subscript"/>
        <sz val="14"/>
        <color theme="1"/>
        <rFont val="Calibri"/>
        <family val="2"/>
        <scheme val="minor"/>
      </rPr>
      <t>A10</t>
    </r>
  </si>
  <si>
    <r>
      <t>L</t>
    </r>
    <r>
      <rPr>
        <b/>
        <vertAlign val="subscript"/>
        <sz val="14"/>
        <color theme="1"/>
        <rFont val="Calibri"/>
        <family val="2"/>
        <scheme val="minor"/>
      </rPr>
      <t>Aeq</t>
    </r>
  </si>
  <si>
    <r>
      <t>L</t>
    </r>
    <r>
      <rPr>
        <b/>
        <vertAlign val="subscript"/>
        <sz val="14"/>
        <color theme="1"/>
        <rFont val="Calibri"/>
        <family val="2"/>
        <scheme val="minor"/>
      </rPr>
      <t>A90</t>
    </r>
  </si>
  <si>
    <r>
      <t>L</t>
    </r>
    <r>
      <rPr>
        <b/>
        <vertAlign val="subscript"/>
        <sz val="14"/>
        <color theme="1"/>
        <rFont val="Calibri"/>
        <family val="2"/>
        <scheme val="minor"/>
      </rPr>
      <t>A90</t>
    </r>
    <r>
      <rPr>
        <b/>
        <sz val="14"/>
        <color theme="1"/>
        <rFont val="Calibri"/>
        <family val="2"/>
        <scheme val="minor"/>
      </rPr>
      <t xml:space="preserve">
</t>
    </r>
    <r>
      <rPr>
        <b/>
        <sz val="9"/>
        <color theme="1"/>
        <rFont val="Calibri"/>
        <family val="2"/>
        <scheme val="minor"/>
      </rPr>
      <t>(rounded)</t>
    </r>
  </si>
  <si>
    <t>Excluded From Analysis</t>
  </si>
  <si>
    <t xml:space="preserve">NCL Comment </t>
  </si>
  <si>
    <t>ST1</t>
  </si>
  <si>
    <t>Kit check excluded 14:41:26-45</t>
  </si>
  <si>
    <t>Rail</t>
  </si>
  <si>
    <t>Rail x2</t>
  </si>
  <si>
    <t>Moped on Manta Rd</t>
  </si>
  <si>
    <t>Kit check excluded 06:00:00-28</t>
  </si>
  <si>
    <t>Rail x3</t>
  </si>
  <si>
    <t>Moped on Manta Rd and Rail</t>
  </si>
  <si>
    <t>Dog barking south</t>
  </si>
  <si>
    <t>Job No.</t>
  </si>
  <si>
    <t>Job Title</t>
  </si>
  <si>
    <t>Date Created</t>
  </si>
  <si>
    <t>By</t>
  </si>
  <si>
    <t>Date Revised</t>
  </si>
  <si>
    <t>Rev</t>
  </si>
  <si>
    <t>Sheet</t>
  </si>
  <si>
    <t>SN</t>
  </si>
  <si>
    <t>Date Reviewed</t>
  </si>
  <si>
    <t>Review Type</t>
  </si>
  <si>
    <t>Review Status</t>
  </si>
  <si>
    <t>Techemet - Source Survey</t>
  </si>
  <si>
    <t>Rating/Broadband/Input</t>
  </si>
  <si>
    <t>1/3 Octave Band Centre Frequency, Hz</t>
  </si>
  <si>
    <t>Item / Description</t>
  </si>
  <si>
    <t>Rating</t>
  </si>
  <si>
    <t>dB</t>
  </si>
  <si>
    <t>dB(A)</t>
  </si>
  <si>
    <t>1k</t>
  </si>
  <si>
    <t>1.25k</t>
  </si>
  <si>
    <t>1.6k</t>
  </si>
  <si>
    <t>2k</t>
  </si>
  <si>
    <t>2.5k</t>
  </si>
  <si>
    <t>3.15k</t>
  </si>
  <si>
    <t>4k</t>
  </si>
  <si>
    <t>5k</t>
  </si>
  <si>
    <t>6.3k</t>
  </si>
  <si>
    <t>8k</t>
  </si>
  <si>
    <t>10k</t>
  </si>
  <si>
    <t>Duration / s</t>
  </si>
  <si>
    <t>Distance</t>
  </si>
  <si>
    <t>Lamax</t>
  </si>
  <si>
    <t>5a</t>
  </si>
  <si>
    <t>5b</t>
  </si>
  <si>
    <t>Strutt Version 5.25.02E (Galah)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</si>
</sst>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$-14809]dd\ mmm\ yyyy;@"/>
    <numFmt numFmtId="166" formatCode="0.0&quot; (A)&quot;"/>
    <numFmt numFmtId="167" formatCode="[$-F400]h:mm:ss\ AM/PM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b/>
      <vertAlign val="subscript"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sz val="6"/>
      <name val="Helvetica"/>
      <family val="2"/>
    </font>
    <font>
      <sz val="8"/>
      <name val="Helvetica"/>
      <family val="2"/>
    </font>
    <font>
      <sz val="16"/>
      <name val="Helvetica"/>
      <family val="2"/>
    </font>
    <font>
      <b/>
      <sz val="6"/>
      <name val="Helvetica"/>
      <family val="2"/>
    </font>
    <font>
      <sz val="6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auto="1"/>
      </bottom>
      <diagonal/>
    </border>
    <border>
      <left/>
      <right/>
      <top/>
      <bottom style="thin">
        <color rgb="FFC0C0C0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0" fontId="7" fillId="0" borderId="0"/>
    <xf numFmtId="0" fontId="12" fillId="6" borderId="0">
      <alignment horizontal="left" vertical="center"/>
    </xf>
    <xf numFmtId="0" fontId="12" fillId="6" borderId="0"/>
    <xf numFmtId="0" fontId="13" fillId="7" borderId="0">
      <alignment horizontal="left"/>
    </xf>
    <xf numFmtId="165" fontId="13" fillId="7" borderId="0">
      <alignment horizontal="left"/>
    </xf>
    <xf numFmtId="0" fontId="14" fillId="6" borderId="5">
      <alignment horizontal="left" vertical="center"/>
    </xf>
    <xf numFmtId="0" fontId="15" fillId="6" borderId="14">
      <alignment horizontal="left" vertical="center"/>
    </xf>
    <xf numFmtId="0" fontId="15" fillId="6" borderId="14">
      <alignment horizontal="center" vertical="center"/>
    </xf>
    <xf numFmtId="0" fontId="13" fillId="6" borderId="0">
      <alignment horizontal="center"/>
    </xf>
    <xf numFmtId="0" fontId="13" fillId="6" borderId="5">
      <alignment horizontal="left" vertical="center"/>
    </xf>
    <xf numFmtId="0" fontId="13" fillId="6" borderId="5">
      <alignment horizontal="center" vertical="center"/>
    </xf>
    <xf numFmtId="0" fontId="13" fillId="8" borderId="19">
      <alignment horizontal="center" vertical="center"/>
    </xf>
    <xf numFmtId="0" fontId="13" fillId="0" borderId="20">
      <alignment horizontal="left" vertical="center"/>
    </xf>
    <xf numFmtId="0" fontId="13" fillId="0" borderId="20">
      <alignment horizontal="left" vertical="center"/>
    </xf>
    <xf numFmtId="164" fontId="13" fillId="0" borderId="21">
      <alignment horizontal="center" vertical="center"/>
    </xf>
    <xf numFmtId="164" fontId="13" fillId="9" borderId="22">
      <alignment horizontal="center" vertical="center"/>
    </xf>
    <xf numFmtId="0" fontId="13" fillId="6" borderId="0">
      <alignment horizontal="left" vertical="center"/>
    </xf>
    <xf numFmtId="0" fontId="12" fillId="6" borderId="24">
      <alignment horizontal="left" vertical="center"/>
    </xf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14" xfId="0" applyBorder="1"/>
    <xf numFmtId="0" fontId="7" fillId="0" borderId="14" xfId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22" fontId="0" fillId="4" borderId="1" xfId="0" applyNumberFormat="1" applyFill="1" applyBorder="1" applyAlignment="1">
      <alignment horizontal="center" vertical="center"/>
    </xf>
    <xf numFmtId="20" fontId="0" fillId="5" borderId="8" xfId="0" applyNumberFormat="1" applyFill="1" applyBorder="1" applyAlignment="1">
      <alignment horizontal="center" vertical="center"/>
    </xf>
    <xf numFmtId="20" fontId="0" fillId="4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4" borderId="17" xfId="0" applyNumberForma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164" fontId="0" fillId="4" borderId="18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4" borderId="18" xfId="0" applyFill="1" applyBorder="1"/>
    <xf numFmtId="0" fontId="0" fillId="4" borderId="1" xfId="0" applyFill="1" applyBorder="1"/>
    <xf numFmtId="0" fontId="0" fillId="4" borderId="17" xfId="0" applyFill="1" applyBorder="1"/>
    <xf numFmtId="0" fontId="0" fillId="4" borderId="13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20" fontId="0" fillId="4" borderId="0" xfId="0" applyNumberFormat="1" applyFill="1" applyAlignment="1">
      <alignment horizontal="center" vertical="center"/>
    </xf>
    <xf numFmtId="20" fontId="0" fillId="5" borderId="16" xfId="0" applyNumberFormat="1" applyFill="1" applyBorder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0" fillId="4" borderId="13" xfId="0" applyNumberFormat="1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164" fontId="0" fillId="4" borderId="12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4" borderId="12" xfId="0" applyFill="1" applyBorder="1"/>
    <xf numFmtId="0" fontId="0" fillId="4" borderId="0" xfId="0" applyFill="1"/>
    <xf numFmtId="0" fontId="0" fillId="4" borderId="13" xfId="0" applyFill="1" applyBorder="1"/>
    <xf numFmtId="22" fontId="0" fillId="5" borderId="16" xfId="0" applyNumberFormat="1" applyFill="1" applyBorder="1" applyAlignment="1">
      <alignment horizontal="center" vertical="center"/>
    </xf>
    <xf numFmtId="0" fontId="12" fillId="6" borderId="0" xfId="2">
      <alignment horizontal="left" vertical="center"/>
    </xf>
    <xf numFmtId="0" fontId="12" fillId="6" borderId="0" xfId="3"/>
    <xf numFmtId="0" fontId="13" fillId="7" borderId="0" xfId="4">
      <alignment horizontal="left"/>
    </xf>
    <xf numFmtId="0" fontId="13" fillId="6" borderId="5" xfId="10">
      <alignment horizontal="left" vertical="center"/>
    </xf>
    <xf numFmtId="0" fontId="13" fillId="6" borderId="5" xfId="11">
      <alignment horizontal="center" vertical="center"/>
    </xf>
    <xf numFmtId="0" fontId="13" fillId="8" borderId="19" xfId="12">
      <alignment horizontal="center" vertical="center"/>
    </xf>
    <xf numFmtId="0" fontId="13" fillId="0" borderId="20" xfId="13">
      <alignment horizontal="left" vertical="center"/>
    </xf>
    <xf numFmtId="0" fontId="13" fillId="0" borderId="20" xfId="14">
      <alignment horizontal="left" vertical="center"/>
    </xf>
    <xf numFmtId="164" fontId="13" fillId="0" borderId="21" xfId="15">
      <alignment horizontal="center" vertical="center"/>
    </xf>
    <xf numFmtId="166" fontId="13" fillId="0" borderId="21" xfId="15" applyNumberFormat="1">
      <alignment horizontal="center" vertical="center"/>
    </xf>
    <xf numFmtId="164" fontId="13" fillId="9" borderId="22" xfId="16">
      <alignment horizontal="center" vertical="center"/>
    </xf>
    <xf numFmtId="164" fontId="13" fillId="9" borderId="23" xfId="16" applyBorder="1">
      <alignment horizontal="center" vertical="center"/>
    </xf>
    <xf numFmtId="0" fontId="13" fillId="6" borderId="0" xfId="17">
      <alignment horizontal="left" vertical="center"/>
    </xf>
    <xf numFmtId="14" fontId="13" fillId="6" borderId="0" xfId="17" applyNumberFormat="1">
      <alignment horizontal="left" vertical="center"/>
    </xf>
    <xf numFmtId="167" fontId="13" fillId="0" borderId="20" xfId="13" applyNumberFormat="1">
      <alignment horizontal="left" vertical="center"/>
    </xf>
    <xf numFmtId="47" fontId="13" fillId="6" borderId="0" xfId="17" applyNumberFormat="1">
      <alignment horizontal="left" vertical="center"/>
    </xf>
    <xf numFmtId="0" fontId="12" fillId="6" borderId="24" xfId="18">
      <alignment horizontal="left" vertical="center"/>
    </xf>
    <xf numFmtId="0" fontId="14" fillId="6" borderId="5" xfId="6">
      <alignment horizontal="left" vertical="center"/>
    </xf>
    <xf numFmtId="0" fontId="15" fillId="6" borderId="14" xfId="7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5" fillId="6" borderId="14" xfId="8">
      <alignment horizontal="center" vertical="center"/>
    </xf>
    <xf numFmtId="0" fontId="13" fillId="6" borderId="0" xfId="9">
      <alignment horizontal="center"/>
    </xf>
    <xf numFmtId="165" fontId="13" fillId="7" borderId="0" xfId="5">
      <alignment horizontal="left"/>
    </xf>
    <xf numFmtId="0" fontId="12" fillId="6" borderId="0" xfId="3"/>
    <xf numFmtId="0" fontId="13" fillId="7" borderId="0" xfId="4">
      <alignment horizontal="left"/>
    </xf>
    <xf numFmtId="0" fontId="13" fillId="7" borderId="0" xfId="4" quotePrefix="1">
      <alignment horizontal="left"/>
    </xf>
    <xf numFmtId="164" fontId="0" fillId="4" borderId="12" xfId="0" applyNumberFormat="1" applyFill="1" applyBorder="1" applyAlignment="1">
      <alignment horizontal="center" vertical="center"/>
    </xf>
    <xf numFmtId="164" fontId="0" fillId="4" borderId="0" xfId="0" applyNumberFormat="1" applyFill="1" applyAlignment="1">
      <alignment horizontal="center" vertical="center"/>
    </xf>
    <xf numFmtId="164" fontId="0" fillId="4" borderId="13" xfId="0" applyNumberFormat="1" applyFill="1" applyBorder="1" applyAlignment="1">
      <alignment horizontal="center" vertical="center"/>
    </xf>
    <xf numFmtId="164" fontId="0" fillId="4" borderId="18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4" borderId="17" xfId="0" applyNumberForma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</cellXfs>
  <cellStyles count="19">
    <cellStyle name="Normal" xfId="0" builtinId="0"/>
    <cellStyle name="Normal 2 2" xfId="1" xr:uid="{761CF0EF-4C5E-4C82-90B5-6A2D9247FB22}"/>
    <cellStyle name="Strutt Calculation Title" xfId="6" xr:uid="{5D78F307-4355-4C13-ADE3-E319D5BF762E}"/>
    <cellStyle name="Strutt dB" xfId="15" xr:uid="{B1CC4B97-9FA0-415C-A6AF-1A4A81A6558C}"/>
    <cellStyle name="Strutt dB Grey" xfId="16" xr:uid="{DDE3E68F-EE50-45DE-9A19-C27C78584FAC}"/>
    <cellStyle name="Strutt Description1" xfId="13" xr:uid="{E9A6DF01-79D6-40F7-BBAB-E79192C48F18}"/>
    <cellStyle name="Strutt Description2" xfId="14" xr:uid="{C580A185-EF0A-4A8D-9C7E-15A70D6CEFAE}"/>
    <cellStyle name="Strutt Footer Left 4" xfId="18" xr:uid="{6E3916DE-667E-4C42-A9F7-9AD23B3C8EEA}"/>
    <cellStyle name="Strutt Header Input Date" xfId="5" xr:uid="{FDDBA5CB-C6F8-4986-9E35-158B467A7ED1}"/>
    <cellStyle name="Strutt Header Input General" xfId="4" xr:uid="{9383B2C2-4E52-400A-98F8-59CBCFE7B2EC}"/>
    <cellStyle name="Strutt Header Title" xfId="3" xr:uid="{B1B3A517-3A80-4AE8-BC26-3C927ADA853C}"/>
    <cellStyle name="Strutt Heading Grey Row3 4" xfId="12" xr:uid="{FD1DCAFB-0522-415C-95BC-EE6C14F08E78}"/>
    <cellStyle name="Strutt Heading Number Row1 3" xfId="8" xr:uid="{D1CEB00E-ACB2-442E-8EBC-3FF3B9BF74B1}"/>
    <cellStyle name="Strutt Heading Number Row2" xfId="9" xr:uid="{373FE8D1-9A44-44C0-A688-150CF3B1BE5B}"/>
    <cellStyle name="Strutt Heading Number Row3 3" xfId="11" xr:uid="{1C1A1D1D-CA5B-4A7F-BF4C-70791D7843EA}"/>
    <cellStyle name="Strutt Heading Text Row 1" xfId="7" xr:uid="{41873F4F-666B-4F1B-8599-870A71A8672F}"/>
    <cellStyle name="Strutt Heading Text Row3 3" xfId="10" xr:uid="{FE9A1AFF-72E4-4EFD-A858-CE75AE76388B}"/>
    <cellStyle name="Strutt Normal" xfId="17" xr:uid="{E09851A5-DADF-4BED-8EEB-5E74C5A3F962}"/>
    <cellStyle name="Strutt Small" xfId="2" xr:uid="{193B1A20-5A7A-4408-9DD0-AA4C2EA911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432718</xdr:colOff>
      <xdr:row>4</xdr:row>
      <xdr:rowOff>35366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6EB195D1-B974-4147-9FDE-4AAE73517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04775"/>
          <a:ext cx="432718" cy="425891"/>
        </a:xfrm>
        <a:prstGeom prst="rect">
          <a:avLst/>
        </a:prstGeom>
      </xdr:spPr>
    </xdr:pic>
    <xdr:clientData/>
  </xdr:twoCellAnchor>
  <xdr:twoCellAnchor editAs="oneCell">
    <xdr:from>
      <xdr:col>1</xdr:col>
      <xdr:colOff>444500</xdr:colOff>
      <xdr:row>1</xdr:row>
      <xdr:rowOff>0</xdr:rowOff>
    </xdr:from>
    <xdr:to>
      <xdr:col>2</xdr:col>
      <xdr:colOff>4178</xdr:colOff>
      <xdr:row>4</xdr:row>
      <xdr:rowOff>37465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769798D0-0E75-4A7D-B67A-1E77E8C80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750" y="104775"/>
          <a:ext cx="1464678" cy="4279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LG-NAS-WTN-001\ncl_warrington_office\NCL%20Documents\NCL%20Projects\JXX-16500-16750\J20-16523A-20%20-%20Techemet%20Ltd%20EA%20Permit%20Variation\4.%20Monitoring%20&amp;%20Analysis\Raw%20Data\16523A%20-%20Data%20&amp;%20Calcs.xlsx" TargetMode="External"/><Relationship Id="rId1" Type="http://schemas.openxmlformats.org/officeDocument/2006/relationships/externalLinkPath" Target="file:///\\LG-NAS-WTN-001\ncl_warrington_office\NCL%20Documents\NCL%20Projects\JXX-16500-16750\J20-16523A-20%20-%20Techemet%20Ltd%20EA%20Permit%20Variation\4.%20Monitoring%20&amp;%20Analysis\Raw%20Data\16523A%20-%20Data%20&amp;%20Calc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norris\AppData\Roaming\Microsoft\AddIns\Strutt.xlam" TargetMode="External"/><Relationship Id="rId1" Type="http://schemas.openxmlformats.org/officeDocument/2006/relationships/externalLinkPath" Target="file:///C:\Users\samnorris\AppData\Roaming\Microsoft\AddIns\Strutt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D"/>
      <sheetName val="Vents"/>
      <sheetName val="Glazing"/>
      <sheetName val="Walls"/>
      <sheetName val="Roofs"/>
      <sheetName val="Doors"/>
      <sheetName val="Safe Door"/>
      <sheetName val="Project Notes"/>
      <sheetName val="Survey Notes"/>
      <sheetName val="Met_Data"/>
      <sheetName val="Met_Data_Charted"/>
      <sheetName val="Met_Data_Wind_Rose"/>
      <sheetName val="ST1_Data"/>
      <sheetName val="ST1_15min"/>
      <sheetName val="ST1_Fig"/>
      <sheetName val="Breakout"/>
      <sheetName val="ThirdSheet"/>
      <sheetName val="OctSheet"/>
      <sheetName val="RT Calibration"/>
      <sheetName val="Ingress Calc"/>
    </sheetNames>
    <sheetDataSet>
      <sheetData sheetId="0">
        <row r="11">
          <cell r="A11" t="str">
            <v>BS 8233:2014</v>
          </cell>
        </row>
        <row r="12">
          <cell r="A12" t="str">
            <v>Expected</v>
          </cell>
        </row>
        <row r="13">
          <cell r="A13" t="str">
            <v>Reverberant</v>
          </cell>
        </row>
        <row r="14">
          <cell r="A14" t="str">
            <v>Custom 1</v>
          </cell>
        </row>
        <row r="15">
          <cell r="A15" t="str">
            <v>Custom 2</v>
          </cell>
        </row>
        <row r="16">
          <cell r="A16" t="str">
            <v>Custom 3</v>
          </cell>
        </row>
      </sheetData>
      <sheetData sheetId="1">
        <row r="5">
          <cell r="B5" t="str">
            <v>VENTILATION</v>
          </cell>
        </row>
        <row r="6">
          <cell r="B6" t="str">
            <v>Ignore trickle vent</v>
          </cell>
          <cell r="C6">
            <v>130</v>
          </cell>
          <cell r="D6">
            <v>130</v>
          </cell>
          <cell r="E6">
            <v>130</v>
          </cell>
          <cell r="F6">
            <v>130</v>
          </cell>
          <cell r="G6">
            <v>130</v>
          </cell>
          <cell r="H6">
            <v>130</v>
          </cell>
          <cell r="I6">
            <v>130</v>
          </cell>
          <cell r="J6">
            <v>130</v>
          </cell>
          <cell r="T6" t="str">
            <v>Dnew (C;Ctr) = 66 (66;66), Free Area = ∞ +1</v>
          </cell>
        </row>
        <row r="7">
          <cell r="B7" t="str">
            <v>BS8233 Example - Sound attenuated trickle vent</v>
          </cell>
          <cell r="C7">
            <v>31</v>
          </cell>
          <cell r="D7">
            <v>37</v>
          </cell>
          <cell r="E7">
            <v>36</v>
          </cell>
          <cell r="F7">
            <v>35</v>
          </cell>
          <cell r="G7">
            <v>36</v>
          </cell>
          <cell r="H7">
            <v>34</v>
          </cell>
          <cell r="I7">
            <v>34</v>
          </cell>
          <cell r="J7">
            <v>37</v>
          </cell>
          <cell r="M7">
            <v>36</v>
          </cell>
          <cell r="N7">
            <v>-0.8</v>
          </cell>
          <cell r="O7">
            <v>-0.7</v>
          </cell>
          <cell r="P7" t="str">
            <v>NA</v>
          </cell>
          <cell r="T7" t="str">
            <v>Dnew (C;Ctr) = 35 (0;0), Free Area = ?</v>
          </cell>
        </row>
        <row r="8">
          <cell r="B8" t="str">
            <v>Standard trickle vent in window (Paul Bassett's data)</v>
          </cell>
          <cell r="C8">
            <v>20</v>
          </cell>
          <cell r="D8">
            <v>23</v>
          </cell>
          <cell r="E8">
            <v>26</v>
          </cell>
          <cell r="F8">
            <v>29</v>
          </cell>
          <cell r="G8">
            <v>30</v>
          </cell>
          <cell r="H8">
            <v>33</v>
          </cell>
          <cell r="I8">
            <v>33</v>
          </cell>
          <cell r="J8">
            <v>35</v>
          </cell>
          <cell r="M8">
            <v>31</v>
          </cell>
          <cell r="N8">
            <v>-0.3</v>
          </cell>
          <cell r="O8">
            <v>-1.9</v>
          </cell>
          <cell r="P8" t="str">
            <v>NA</v>
          </cell>
          <cell r="T8" t="str">
            <v>Dnew (C;Ctr) = 31 (0;-2), Free Area = ?</v>
          </cell>
        </row>
        <row r="9">
          <cell r="B9" t="str">
            <v xml:space="preserve"> &gt;&gt;&gt; Draft Part E &lt;&lt;&lt;&lt;</v>
          </cell>
        </row>
        <row r="10">
          <cell r="B10" t="str">
            <v>Hit and miss trickle vent (from Draft Part E)</v>
          </cell>
          <cell r="C10">
            <v>29</v>
          </cell>
          <cell r="D10">
            <v>34</v>
          </cell>
          <cell r="E10">
            <v>39</v>
          </cell>
          <cell r="F10">
            <v>34</v>
          </cell>
          <cell r="G10">
            <v>41</v>
          </cell>
          <cell r="H10">
            <v>31</v>
          </cell>
          <cell r="I10">
            <v>28</v>
          </cell>
          <cell r="J10">
            <v>24</v>
          </cell>
          <cell r="M10">
            <v>35</v>
          </cell>
          <cell r="N10">
            <v>-1.2</v>
          </cell>
          <cell r="O10">
            <v>-0.3</v>
          </cell>
          <cell r="T10" t="str">
            <v>Dnew (C;Ctr) = 35 (-1;0), Free Area = ?</v>
          </cell>
        </row>
        <row r="11">
          <cell r="B11" t="str">
            <v>Trickle vent with indirect air path (from Draft Part E)</v>
          </cell>
          <cell r="C11">
            <v>30</v>
          </cell>
          <cell r="D11">
            <v>36</v>
          </cell>
          <cell r="E11">
            <v>36</v>
          </cell>
          <cell r="F11">
            <v>36</v>
          </cell>
          <cell r="G11">
            <v>34</v>
          </cell>
          <cell r="H11">
            <v>35</v>
          </cell>
          <cell r="I11">
            <v>35</v>
          </cell>
          <cell r="J11">
            <v>38</v>
          </cell>
          <cell r="M11">
            <v>36</v>
          </cell>
          <cell r="N11">
            <v>-0.8</v>
          </cell>
          <cell r="O11">
            <v>-1.1000000000000001</v>
          </cell>
          <cell r="T11" t="str">
            <v>Dnew (C;Ctr) = 35 (0;0), Free Area = ?</v>
          </cell>
        </row>
        <row r="12">
          <cell r="B12" t="str">
            <v>Trickle vent with direct air path (from Draft Part E)</v>
          </cell>
          <cell r="C12">
            <v>30</v>
          </cell>
          <cell r="D12">
            <v>35</v>
          </cell>
          <cell r="E12">
            <v>35</v>
          </cell>
          <cell r="F12">
            <v>34</v>
          </cell>
          <cell r="G12">
            <v>36</v>
          </cell>
          <cell r="H12">
            <v>34</v>
          </cell>
          <cell r="I12">
            <v>32</v>
          </cell>
          <cell r="J12">
            <v>34</v>
          </cell>
          <cell r="M12">
            <v>35</v>
          </cell>
          <cell r="N12">
            <v>0</v>
          </cell>
          <cell r="O12">
            <v>-0.1</v>
          </cell>
          <cell r="T12" t="str">
            <v>Dnew (C;Ctr) = 35 (0;0), Free Area = ?</v>
          </cell>
        </row>
        <row r="13">
          <cell r="B13" t="str">
            <v>&gt;&gt;&gt;&gt; Silavent &lt;&lt;&lt;&lt;</v>
          </cell>
        </row>
        <row r="14">
          <cell r="B14" t="str">
            <v>Silavent Freshflo SM2/C combined mechanical and permanent ventilator</v>
          </cell>
          <cell r="C14">
            <v>29.122821040101968</v>
          </cell>
          <cell r="D14">
            <v>35.122821040101968</v>
          </cell>
          <cell r="E14">
            <v>41.622821040101961</v>
          </cell>
          <cell r="F14">
            <v>42.864595843991147</v>
          </cell>
          <cell r="G14">
            <v>58.0985906969251</v>
          </cell>
          <cell r="H14">
            <v>61.085431370906001</v>
          </cell>
          <cell r="I14">
            <v>64.085431370906008</v>
          </cell>
          <cell r="J14">
            <v>64.085431370906008</v>
          </cell>
          <cell r="M14">
            <v>50</v>
          </cell>
          <cell r="N14">
            <v>-2</v>
          </cell>
          <cell r="O14">
            <v>-6</v>
          </cell>
          <cell r="P14">
            <v>4640</v>
          </cell>
        </row>
        <row r="15">
          <cell r="B15" t="str">
            <v>Silavent Freshflo Permanent Vent Type A</v>
          </cell>
          <cell r="C15">
            <v>26.56469543051378</v>
          </cell>
          <cell r="D15">
            <v>32.56469543051378</v>
          </cell>
          <cell r="E15">
            <v>35.170090426148562</v>
          </cell>
          <cell r="F15">
            <v>43.851020046185582</v>
          </cell>
          <cell r="G15">
            <v>53.355183242634901</v>
          </cell>
          <cell r="H15">
            <v>58.636177946753342</v>
          </cell>
          <cell r="I15">
            <v>61.636177946753342</v>
          </cell>
          <cell r="J15">
            <v>61.636177946753342</v>
          </cell>
          <cell r="M15">
            <v>48</v>
          </cell>
          <cell r="N15">
            <v>-2</v>
          </cell>
          <cell r="O15">
            <v>-6</v>
          </cell>
          <cell r="P15">
            <v>4160</v>
          </cell>
        </row>
        <row r="16">
          <cell r="B16" t="str">
            <v>Silavent Freshflo SM2/P Permanent Ventilator</v>
          </cell>
          <cell r="C16">
            <v>29.05164758217493</v>
          </cell>
          <cell r="D16">
            <v>35.05164758217493</v>
          </cell>
          <cell r="E16">
            <v>39.894463720879585</v>
          </cell>
          <cell r="F16">
            <v>45.174075230052217</v>
          </cell>
          <cell r="G16">
            <v>53.332247321482001</v>
          </cell>
          <cell r="H16">
            <v>57.048225624652602</v>
          </cell>
          <cell r="I16">
            <v>55</v>
          </cell>
          <cell r="J16">
            <v>58</v>
          </cell>
          <cell r="M16">
            <v>50</v>
          </cell>
          <cell r="N16">
            <v>-1</v>
          </cell>
          <cell r="O16">
            <v>-5</v>
          </cell>
          <cell r="P16">
            <v>3360</v>
          </cell>
        </row>
        <row r="17">
          <cell r="B17" t="str">
            <v>&gt;&gt;&gt;&gt; Willan &lt;&lt;&lt;&lt;</v>
          </cell>
          <cell r="C17" t="str">
            <v>!</v>
          </cell>
        </row>
        <row r="18">
          <cell r="B18" t="str">
            <v>Willan Passivent Aircool Acoustic</v>
          </cell>
          <cell r="C18">
            <v>16</v>
          </cell>
          <cell r="D18">
            <v>17.7</v>
          </cell>
          <cell r="E18">
            <v>21.2</v>
          </cell>
          <cell r="F18">
            <v>24.4</v>
          </cell>
          <cell r="G18">
            <v>31.8</v>
          </cell>
          <cell r="H18">
            <v>40</v>
          </cell>
          <cell r="I18">
            <v>43.5</v>
          </cell>
          <cell r="J18">
            <v>45</v>
          </cell>
          <cell r="M18">
            <v>30</v>
          </cell>
          <cell r="N18">
            <v>-1</v>
          </cell>
          <cell r="O18">
            <v>-3.9</v>
          </cell>
        </row>
        <row r="19">
          <cell r="B19" t="str">
            <v>Willan A101 dB Ventilator with TVAG4 Canopy</v>
          </cell>
          <cell r="C19">
            <v>26</v>
          </cell>
          <cell r="D19">
            <v>27.673972254870161</v>
          </cell>
          <cell r="E19">
            <v>37.534870887914181</v>
          </cell>
          <cell r="F19">
            <v>45.34527163996173</v>
          </cell>
          <cell r="G19">
            <v>51.787863880231399</v>
          </cell>
          <cell r="H19">
            <v>52.134375409189133</v>
          </cell>
          <cell r="I19">
            <v>51.373877316114864</v>
          </cell>
          <cell r="J19">
            <v>52</v>
          </cell>
          <cell r="M19">
            <v>47</v>
          </cell>
          <cell r="N19">
            <v>-1.7</v>
          </cell>
          <cell r="O19">
            <v>-6.8</v>
          </cell>
        </row>
        <row r="20">
          <cell r="B20" t="str">
            <v>Willan Passivent 99 Humatic wall Vent</v>
          </cell>
          <cell r="C20">
            <v>11.681197623168273</v>
          </cell>
          <cell r="D20">
            <v>28.969527222862681</v>
          </cell>
          <cell r="E20">
            <v>24.685037555075333</v>
          </cell>
          <cell r="F20">
            <v>31.200345607228215</v>
          </cell>
          <cell r="G20">
            <v>36.736880517573304</v>
          </cell>
          <cell r="H20">
            <v>53.515854516167479</v>
          </cell>
          <cell r="I20">
            <v>64.227223255113145</v>
          </cell>
          <cell r="J20">
            <v>73</v>
          </cell>
          <cell r="M20">
            <v>35</v>
          </cell>
          <cell r="N20">
            <v>-0.2</v>
          </cell>
          <cell r="O20">
            <v>-3</v>
          </cell>
        </row>
        <row r="21">
          <cell r="B21" t="str">
            <v>&gt;&gt;&gt;&gt; Titon Standard Standard Over-Glass (glazed-in) Window Ventilators &lt;&lt;&lt;&lt;</v>
          </cell>
        </row>
        <row r="22">
          <cell r="B22" t="str">
            <v xml:space="preserve">Titon Maxiglaze 4000 Ventilator </v>
          </cell>
          <cell r="C22">
            <v>32.799999999999997</v>
          </cell>
          <cell r="D22">
            <v>35.1</v>
          </cell>
          <cell r="E22">
            <v>30.8</v>
          </cell>
          <cell r="F22">
            <v>35.700000000000003</v>
          </cell>
          <cell r="G22">
            <v>29.3</v>
          </cell>
          <cell r="H22">
            <v>31.7</v>
          </cell>
          <cell r="I22">
            <v>36.299999999999997</v>
          </cell>
          <cell r="J22">
            <v>44</v>
          </cell>
          <cell r="M22">
            <v>32</v>
          </cell>
          <cell r="N22">
            <v>-0.6</v>
          </cell>
          <cell r="O22">
            <v>-1</v>
          </cell>
        </row>
        <row r="23">
          <cell r="B23" t="str">
            <v>Titon Maxiglaze 8000 Ventilator</v>
          </cell>
          <cell r="C23">
            <v>31.3</v>
          </cell>
          <cell r="D23">
            <v>32.6</v>
          </cell>
          <cell r="E23">
            <v>27.6</v>
          </cell>
          <cell r="F23">
            <v>30.1</v>
          </cell>
          <cell r="G23">
            <v>27.1</v>
          </cell>
          <cell r="H23">
            <v>28.2</v>
          </cell>
          <cell r="I23">
            <v>32.5</v>
          </cell>
          <cell r="J23">
            <v>39.799999999999997</v>
          </cell>
          <cell r="M23">
            <v>29</v>
          </cell>
          <cell r="N23">
            <v>-0.6</v>
          </cell>
          <cell r="O23">
            <v>-0.9</v>
          </cell>
        </row>
        <row r="24">
          <cell r="B24" t="str">
            <v>Titon Variglaze 500mm long (28mm glass)</v>
          </cell>
          <cell r="D24">
            <v>34.1</v>
          </cell>
          <cell r="E24">
            <v>30.9</v>
          </cell>
          <cell r="F24">
            <v>32.6</v>
          </cell>
          <cell r="G24">
            <v>33.4</v>
          </cell>
          <cell r="H24">
            <v>30.6</v>
          </cell>
          <cell r="I24">
            <v>38.5</v>
          </cell>
          <cell r="J24">
            <v>39.299999999999997</v>
          </cell>
          <cell r="M24">
            <v>33</v>
          </cell>
          <cell r="N24">
            <v>-0.9</v>
          </cell>
          <cell r="O24">
            <v>-0.8</v>
          </cell>
          <cell r="P24">
            <v>2278</v>
          </cell>
          <cell r="T24" t="str">
            <v>Dnew (C;Ctr) = 33 (-1;1 - Vent Open), Free Area = 2278</v>
          </cell>
        </row>
        <row r="25">
          <cell r="B25" t="str">
            <v>Titon Silentbloc Ventilator (445mm Long)</v>
          </cell>
          <cell r="C25">
            <v>32.9</v>
          </cell>
          <cell r="D25">
            <v>32.6</v>
          </cell>
          <cell r="E25">
            <v>31.5</v>
          </cell>
          <cell r="F25">
            <v>39.6</v>
          </cell>
          <cell r="G25">
            <v>44.8</v>
          </cell>
          <cell r="H25">
            <v>45.6</v>
          </cell>
          <cell r="I25">
            <v>50.7</v>
          </cell>
          <cell r="J25">
            <v>62.3</v>
          </cell>
          <cell r="M25">
            <v>42</v>
          </cell>
          <cell r="N25">
            <v>-0.5</v>
          </cell>
          <cell r="O25">
            <v>-3.3</v>
          </cell>
        </row>
        <row r="26">
          <cell r="B26" t="str">
            <v>Titon Silentbloc Ventilator (1000mm Long)</v>
          </cell>
          <cell r="C26">
            <v>31.9</v>
          </cell>
          <cell r="D26">
            <v>29.3</v>
          </cell>
          <cell r="E26">
            <v>30.8</v>
          </cell>
          <cell r="F26">
            <v>39.700000000000003</v>
          </cell>
          <cell r="G26">
            <v>44.6</v>
          </cell>
          <cell r="H26">
            <v>45.5</v>
          </cell>
          <cell r="I26">
            <v>50.5</v>
          </cell>
          <cell r="J26">
            <v>59.6</v>
          </cell>
          <cell r="M26">
            <v>42</v>
          </cell>
          <cell r="N26">
            <v>-1.1000000000000001</v>
          </cell>
          <cell r="O26">
            <v>-4.4000000000000004</v>
          </cell>
          <cell r="T26" t="str">
            <v>Dnew = 45</v>
          </cell>
        </row>
        <row r="27">
          <cell r="B27" t="str">
            <v>&gt;&gt;&gt;&gt; Titon Passive Through Frame Vents (open position) &lt;&lt;&lt;&lt;</v>
          </cell>
        </row>
        <row r="28">
          <cell r="B28" t="str">
            <v>Titon Trimvent Select S13 2700EA vent &amp; C13 canopy (standard in frame trickle vent)</v>
          </cell>
          <cell r="C28">
            <v>29</v>
          </cell>
          <cell r="D28">
            <v>35</v>
          </cell>
          <cell r="E28">
            <v>35.799999999999997</v>
          </cell>
          <cell r="F28">
            <v>36.450000000000003</v>
          </cell>
          <cell r="G28">
            <v>34</v>
          </cell>
          <cell r="H28">
            <v>30.3</v>
          </cell>
          <cell r="I28">
            <v>31.7</v>
          </cell>
          <cell r="J28">
            <v>34.700000000000003</v>
          </cell>
          <cell r="M28">
            <v>33</v>
          </cell>
          <cell r="N28">
            <v>-1</v>
          </cell>
          <cell r="O28">
            <v>0</v>
          </cell>
          <cell r="P28">
            <v>2700</v>
          </cell>
          <cell r="T28" t="str">
            <v>Dnew (C;Ctr) = 33 (-1;0 - Vent Open), Free Area = 2700</v>
          </cell>
        </row>
        <row r="29">
          <cell r="B29" t="str">
            <v xml:space="preserve">Titon Trimvent Select Xtra S13 4400 vent &amp; XC13 500 canopy </v>
          </cell>
          <cell r="C29">
            <v>29</v>
          </cell>
          <cell r="D29">
            <v>35</v>
          </cell>
          <cell r="E29">
            <v>35.299999999999997</v>
          </cell>
          <cell r="F29">
            <v>36.4</v>
          </cell>
          <cell r="G29">
            <v>34</v>
          </cell>
          <cell r="H29">
            <v>29.3</v>
          </cell>
          <cell r="I29">
            <v>32.700000000000003</v>
          </cell>
          <cell r="J29">
            <v>35.700000000000003</v>
          </cell>
          <cell r="M29">
            <v>33</v>
          </cell>
          <cell r="N29">
            <v>-1.1000000000000001</v>
          </cell>
          <cell r="O29">
            <v>-0.3</v>
          </cell>
          <cell r="P29">
            <v>4400</v>
          </cell>
          <cell r="T29" t="str">
            <v>Dnew (C;Ctr) = 32 (0;1 - Vent Open), Free Area = 4400</v>
          </cell>
        </row>
        <row r="30">
          <cell r="B30" t="str">
            <v>Titon Trimvent Select Xtra S13 5000 vent &amp; XC13 500 canopy</v>
          </cell>
          <cell r="C30">
            <v>28.5</v>
          </cell>
          <cell r="D30">
            <v>34.5</v>
          </cell>
          <cell r="E30">
            <v>33.200000000000003</v>
          </cell>
          <cell r="F30">
            <v>35.299999999999997</v>
          </cell>
          <cell r="G30">
            <v>33.200000000000003</v>
          </cell>
          <cell r="H30">
            <v>28.9</v>
          </cell>
          <cell r="I30">
            <v>31.8</v>
          </cell>
          <cell r="J30">
            <v>34.799999999999997</v>
          </cell>
          <cell r="M30">
            <v>32</v>
          </cell>
          <cell r="N30">
            <v>-0.7</v>
          </cell>
          <cell r="O30">
            <v>0</v>
          </cell>
          <cell r="P30">
            <v>500</v>
          </cell>
          <cell r="T30" t="str">
            <v>Dnew (C;Ctr) = 32 (-1;0 - Vent Open), Free Area = 5000</v>
          </cell>
        </row>
        <row r="31">
          <cell r="B31" t="str">
            <v>Titon Trimvent Select Xtra S13 5000 vent &amp; GS22 grille</v>
          </cell>
          <cell r="C31">
            <v>28.299999999999997</v>
          </cell>
          <cell r="D31">
            <v>34.299999999999997</v>
          </cell>
          <cell r="E31">
            <v>33.6</v>
          </cell>
          <cell r="F31">
            <v>33.200000000000003</v>
          </cell>
          <cell r="G31">
            <v>27.4</v>
          </cell>
          <cell r="H31">
            <v>31.9</v>
          </cell>
          <cell r="I31">
            <v>33.799999999999997</v>
          </cell>
          <cell r="J31">
            <v>36.799999999999997</v>
          </cell>
          <cell r="M31">
            <v>31</v>
          </cell>
          <cell r="N31">
            <v>-0.7</v>
          </cell>
          <cell r="O31">
            <v>-1.2</v>
          </cell>
          <cell r="P31">
            <v>500</v>
          </cell>
          <cell r="T31" t="str">
            <v>Dnew (C;Ctr) = 32 (-1;-1 - Vent Open), Free Area = 5000</v>
          </cell>
        </row>
        <row r="32">
          <cell r="B32" t="str">
            <v>Titon Trimvent Select Xtra S16 4600 vent &amp; XC16 364 canopy</v>
          </cell>
          <cell r="C32">
            <v>28.700000000000003</v>
          </cell>
          <cell r="D32">
            <v>34.700000000000003</v>
          </cell>
          <cell r="E32">
            <v>33.5</v>
          </cell>
          <cell r="F32">
            <v>35.200000000000003</v>
          </cell>
          <cell r="G32">
            <v>31.2</v>
          </cell>
          <cell r="H32">
            <v>29.3</v>
          </cell>
          <cell r="I32">
            <v>32.200000000000003</v>
          </cell>
          <cell r="J32">
            <v>35.200000000000003</v>
          </cell>
          <cell r="M32">
            <v>31</v>
          </cell>
          <cell r="N32">
            <v>0.1</v>
          </cell>
          <cell r="O32">
            <v>0.5</v>
          </cell>
          <cell r="P32">
            <v>4600</v>
          </cell>
          <cell r="T32" t="str">
            <v>Dnew (C;Ctr) = 31 (-0;-0 - Vent Open), Free Area = 4600</v>
          </cell>
        </row>
        <row r="33">
          <cell r="B33" t="str">
            <v>Titon Trimvent Select Xtra R16 4600 vent &amp; XHD16 grille</v>
          </cell>
          <cell r="C33">
            <v>31.1</v>
          </cell>
          <cell r="D33">
            <v>37.1</v>
          </cell>
          <cell r="E33">
            <v>39.200000000000003</v>
          </cell>
          <cell r="F33">
            <v>41.3</v>
          </cell>
          <cell r="G33">
            <v>36.9</v>
          </cell>
          <cell r="H33">
            <v>40.4</v>
          </cell>
          <cell r="I33">
            <v>44.4</v>
          </cell>
          <cell r="J33">
            <v>47.4</v>
          </cell>
          <cell r="M33">
            <v>40</v>
          </cell>
          <cell r="N33">
            <v>-0.8</v>
          </cell>
          <cell r="O33">
            <v>-1.4</v>
          </cell>
          <cell r="P33">
            <v>4600</v>
          </cell>
          <cell r="T33" t="str">
            <v>Dnew (C;Ctr) = 31 (-0;1 - Vent Open), Free Area = 4600</v>
          </cell>
        </row>
        <row r="34">
          <cell r="B34" t="str">
            <v>Titon Trimvent Select E18 vent &amp; GS18 grille</v>
          </cell>
          <cell r="C34">
            <v>29</v>
          </cell>
          <cell r="D34">
            <v>35</v>
          </cell>
          <cell r="E34">
            <v>35.299999999999997</v>
          </cell>
          <cell r="F34">
            <v>34.799999999999997</v>
          </cell>
          <cell r="G34">
            <v>27.2</v>
          </cell>
          <cell r="H34">
            <v>31.8</v>
          </cell>
          <cell r="I34">
            <v>34.700000000000003</v>
          </cell>
          <cell r="J34">
            <v>37.700000000000003</v>
          </cell>
          <cell r="M34">
            <v>31</v>
          </cell>
          <cell r="N34">
            <v>-0.7</v>
          </cell>
          <cell r="O34">
            <v>-1.1000000000000001</v>
          </cell>
          <cell r="P34">
            <v>4200</v>
          </cell>
          <cell r="T34" t="str">
            <v>Dnew (C;Ctr) = 31 (-1;-1 - Vent Open), Free Area = 4200</v>
          </cell>
        </row>
        <row r="35">
          <cell r="B35" t="str">
            <v xml:space="preserve">Titon SF3300 vent &amp; SF418 canopy </v>
          </cell>
          <cell r="C35">
            <v>29.299999999999997</v>
          </cell>
          <cell r="D35">
            <v>35.299999999999997</v>
          </cell>
          <cell r="E35">
            <v>35.200000000000003</v>
          </cell>
          <cell r="F35">
            <v>36.5</v>
          </cell>
          <cell r="G35">
            <v>33.299999999999997</v>
          </cell>
          <cell r="H35">
            <v>29.6</v>
          </cell>
          <cell r="I35">
            <v>31.4</v>
          </cell>
          <cell r="J35">
            <v>34.4</v>
          </cell>
          <cell r="M35">
            <v>32</v>
          </cell>
          <cell r="N35">
            <v>0</v>
          </cell>
          <cell r="O35">
            <v>0.6</v>
          </cell>
          <cell r="P35">
            <v>3300</v>
          </cell>
          <cell r="T35" t="str">
            <v>Dnew (C;Ctr) = 32 (-1;-1 - Vent Open), Free Area = 3300</v>
          </cell>
        </row>
        <row r="36">
          <cell r="B36" t="str">
            <v xml:space="preserve">Titon Trimvent 90 4300EA Hi Lift vent &amp; HF441 canopy </v>
          </cell>
          <cell r="C36">
            <v>28.5</v>
          </cell>
          <cell r="D36">
            <v>34.5</v>
          </cell>
          <cell r="E36">
            <v>32.799999999999997</v>
          </cell>
          <cell r="F36">
            <v>34.5</v>
          </cell>
          <cell r="G36">
            <v>32.200000000000003</v>
          </cell>
          <cell r="H36">
            <v>29.1</v>
          </cell>
          <cell r="I36">
            <v>32.4</v>
          </cell>
          <cell r="J36">
            <v>35.4</v>
          </cell>
          <cell r="M36">
            <v>32</v>
          </cell>
          <cell r="N36">
            <v>-0.8</v>
          </cell>
          <cell r="O36">
            <v>-0.4</v>
          </cell>
          <cell r="P36">
            <v>4300</v>
          </cell>
          <cell r="T36" t="str">
            <v>Dnew (C;Ctr) = 32 (0;1 - Vent Open), Free Area = 4300</v>
          </cell>
        </row>
        <row r="37">
          <cell r="B37" t="str">
            <v xml:space="preserve">TitonTrimvent 4000 Hi Lift vent &amp; HF441 canopy </v>
          </cell>
          <cell r="C37">
            <v>29</v>
          </cell>
          <cell r="D37">
            <v>35</v>
          </cell>
          <cell r="E37">
            <v>34.799999999999997</v>
          </cell>
          <cell r="F37">
            <v>36.299999999999997</v>
          </cell>
          <cell r="G37">
            <v>33.799999999999997</v>
          </cell>
          <cell r="H37">
            <v>29.7</v>
          </cell>
          <cell r="I37">
            <v>32.5</v>
          </cell>
          <cell r="J37">
            <v>35.5</v>
          </cell>
          <cell r="M37">
            <v>33</v>
          </cell>
          <cell r="N37">
            <v>-0.9</v>
          </cell>
          <cell r="O37">
            <v>-0.2</v>
          </cell>
          <cell r="P37">
            <v>4000</v>
          </cell>
          <cell r="T37" t="str">
            <v>Dnew (C;Ctr) = 32 (0;1 - Vent Open), Free Area = 4000</v>
          </cell>
        </row>
        <row r="38">
          <cell r="B38" t="str">
            <v xml:space="preserve">SF Sound Attenuator  acoustic V75 + C50 </v>
          </cell>
          <cell r="C38">
            <v>32.1</v>
          </cell>
          <cell r="D38">
            <v>38.1</v>
          </cell>
          <cell r="E38">
            <v>36.9</v>
          </cell>
          <cell r="F38">
            <v>34.6</v>
          </cell>
          <cell r="G38">
            <v>41.5</v>
          </cell>
          <cell r="H38">
            <v>49</v>
          </cell>
          <cell r="I38">
            <v>51</v>
          </cell>
          <cell r="J38">
            <v>54</v>
          </cell>
          <cell r="M38">
            <v>41</v>
          </cell>
          <cell r="N38">
            <v>-0.6</v>
          </cell>
          <cell r="O38">
            <v>-2</v>
          </cell>
          <cell r="P38">
            <v>3470</v>
          </cell>
          <cell r="T38" t="str">
            <v>Dnew (C;Ctr) = 41 (0;-2 - Vent Open), Free Area = 3470</v>
          </cell>
        </row>
        <row r="39">
          <cell r="B39" t="str">
            <v>&gt;&gt;&gt;&gt; Titon Powered Wall Ventilators &lt;&lt;&lt;&lt;</v>
          </cell>
        </row>
        <row r="40">
          <cell r="B40" t="str">
            <v>Titon Sonair F+ (G2 Filter)</v>
          </cell>
          <cell r="C40">
            <v>34</v>
          </cell>
          <cell r="D40">
            <v>40</v>
          </cell>
          <cell r="E40">
            <v>44.7</v>
          </cell>
          <cell r="F40">
            <v>53.9</v>
          </cell>
          <cell r="G40">
            <v>53.7</v>
          </cell>
          <cell r="H40">
            <v>61.8</v>
          </cell>
          <cell r="I40">
            <v>61.8</v>
          </cell>
          <cell r="J40">
            <v>64.8</v>
          </cell>
          <cell r="M40">
            <v>55</v>
          </cell>
          <cell r="N40">
            <v>-1.4</v>
          </cell>
          <cell r="O40">
            <v>-5</v>
          </cell>
          <cell r="T40" t="str">
            <v xml:space="preserve">Dnew = 56, Free Area = </v>
          </cell>
        </row>
        <row r="41">
          <cell r="B41" t="str">
            <v>&gt;&gt;&gt;&gt; Passivent &lt;&lt;&lt;&lt;</v>
          </cell>
        </row>
        <row r="42">
          <cell r="B42" t="str">
            <v>Passivent Fresh 90dB</v>
          </cell>
          <cell r="C42">
            <v>44.5</v>
          </cell>
          <cell r="D42">
            <v>42.5</v>
          </cell>
          <cell r="E42">
            <v>32</v>
          </cell>
          <cell r="F42">
            <v>39.799999999999997</v>
          </cell>
          <cell r="G42">
            <v>42.3</v>
          </cell>
          <cell r="H42">
            <v>50</v>
          </cell>
          <cell r="I42">
            <v>57.4</v>
          </cell>
          <cell r="J42">
            <v>60.4</v>
          </cell>
          <cell r="M42">
            <v>42</v>
          </cell>
          <cell r="N42">
            <v>-0.1</v>
          </cell>
          <cell r="O42">
            <v>-2.5</v>
          </cell>
          <cell r="T42" t="str">
            <v>Dnew = 43</v>
          </cell>
        </row>
        <row r="43">
          <cell r="B43" t="str">
            <v>&gt;&gt;&gt;&gt; Aereco Passive &lt;&lt;&lt;&lt;</v>
          </cell>
        </row>
        <row r="44">
          <cell r="B44" t="str">
            <v>Aereco EHA^2 with acoustic canopy and sleeve</v>
          </cell>
          <cell r="C44">
            <v>34.700000000000003</v>
          </cell>
          <cell r="D44">
            <v>40.700000000000003</v>
          </cell>
          <cell r="E44">
            <v>41.8</v>
          </cell>
          <cell r="F44">
            <v>37.5</v>
          </cell>
          <cell r="G44">
            <v>45.1</v>
          </cell>
          <cell r="H44">
            <v>47.2</v>
          </cell>
          <cell r="I44">
            <v>41.7</v>
          </cell>
          <cell r="J44">
            <v>47.7</v>
          </cell>
          <cell r="M44">
            <v>44</v>
          </cell>
          <cell r="N44">
            <v>-0.9</v>
          </cell>
          <cell r="O44">
            <v>-2</v>
          </cell>
          <cell r="P44">
            <v>4000</v>
          </cell>
          <cell r="T44" t="str">
            <v>Dnew = 42, Free Area = 4000</v>
          </cell>
        </row>
        <row r="45">
          <cell r="B45" t="str">
            <v>&gt;&gt;&gt;&gt; Rytons &lt;&lt;&lt;&lt;</v>
          </cell>
        </row>
        <row r="46">
          <cell r="B46" t="str">
            <v>Rytons AAC125LP – Rytons Super Acoustic LookRyt® AirCore®</v>
          </cell>
          <cell r="C46">
            <v>26.149319926729451</v>
          </cell>
          <cell r="D46">
            <v>42.354296259974291</v>
          </cell>
          <cell r="E46">
            <v>37.538120111703847</v>
          </cell>
          <cell r="F46">
            <v>38.088078732466442</v>
          </cell>
          <cell r="G46">
            <v>43.274526081104611</v>
          </cell>
          <cell r="H46">
            <v>55.410719330337315</v>
          </cell>
          <cell r="I46">
            <v>66.23369823141833</v>
          </cell>
          <cell r="J46">
            <v>72.23369823141833</v>
          </cell>
          <cell r="M46">
            <v>44</v>
          </cell>
          <cell r="N46">
            <v>-0.8</v>
          </cell>
          <cell r="O46">
            <v>-2.5</v>
          </cell>
        </row>
        <row r="47">
          <cell r="B47" t="str">
            <v>Rytons AAC125LPCWL – Rytons Cowled Super Acoustic LookRyt® AirCore®</v>
          </cell>
          <cell r="C47">
            <v>25.90272331428174</v>
          </cell>
          <cell r="D47">
            <v>41.84351312083092</v>
          </cell>
          <cell r="E47">
            <v>35.820591563694528</v>
          </cell>
          <cell r="F47">
            <v>37.897417982616503</v>
          </cell>
          <cell r="G47">
            <v>48.64135280287293</v>
          </cell>
          <cell r="H47">
            <v>59.486069036566072</v>
          </cell>
          <cell r="I47">
            <v>69.162741353695893</v>
          </cell>
          <cell r="J47">
            <v>75.162741353695893</v>
          </cell>
          <cell r="M47">
            <v>45</v>
          </cell>
          <cell r="N47">
            <v>-1.2</v>
          </cell>
          <cell r="O47">
            <v>-3.3</v>
          </cell>
        </row>
        <row r="48">
          <cell r="B48" t="str">
            <v>Rytnos AAH125LP – Rytons High Rise Super Acoustic LookRyt® AirCore®</v>
          </cell>
          <cell r="C48">
            <v>26.031191827869634</v>
          </cell>
          <cell r="D48">
            <v>42.098103055728366</v>
          </cell>
          <cell r="E48">
            <v>37.860075014157736</v>
          </cell>
          <cell r="F48">
            <v>38.610404714388025</v>
          </cell>
          <cell r="G48">
            <v>44.220649495923681</v>
          </cell>
          <cell r="H48">
            <v>55.178701695563966</v>
          </cell>
          <cell r="I48">
            <v>65.808064696972053</v>
          </cell>
          <cell r="J48">
            <v>71.808064696972053</v>
          </cell>
          <cell r="M48">
            <v>44</v>
          </cell>
          <cell r="N48">
            <v>-0.2</v>
          </cell>
          <cell r="O48">
            <v>-1.9</v>
          </cell>
        </row>
        <row r="49">
          <cell r="B49" t="str">
            <v>Rytons TAL4CWL – Rytons 9×3 Cowled Acoustic AirLiner® Set with Flush Louvre Ventilator</v>
          </cell>
          <cell r="C49">
            <v>34.104019251368179</v>
          </cell>
          <cell r="D49">
            <v>43.034960624092484</v>
          </cell>
          <cell r="E49">
            <v>38.329059700370756</v>
          </cell>
          <cell r="F49">
            <v>36.895023313231931</v>
          </cell>
          <cell r="G49">
            <v>36.477592739913248</v>
          </cell>
          <cell r="H49">
            <v>40.773002123022749</v>
          </cell>
          <cell r="I49">
            <v>48.006827425112121</v>
          </cell>
          <cell r="J49">
            <v>54.006827425112121</v>
          </cell>
          <cell r="M49">
            <v>39</v>
          </cell>
          <cell r="N49">
            <v>-0.6</v>
          </cell>
          <cell r="O49">
            <v>-1.3</v>
          </cell>
        </row>
        <row r="50">
          <cell r="B50" t="str">
            <v>Rytons TAL4SET – Rytons 9×3 Acoustic AirLiner® Set with Flush Louvre Ventilator</v>
          </cell>
          <cell r="C50">
            <v>34.111635665225613</v>
          </cell>
          <cell r="D50">
            <v>42.888476736950352</v>
          </cell>
          <cell r="E50">
            <v>37.44744510081145</v>
          </cell>
          <cell r="F50">
            <v>35.488095913618679</v>
          </cell>
          <cell r="G50">
            <v>35.739511439183673</v>
          </cell>
          <cell r="H50">
            <v>40.123563821747929</v>
          </cell>
          <cell r="I50">
            <v>44.490175020456192</v>
          </cell>
          <cell r="J50">
            <v>50.490175020456192</v>
          </cell>
          <cell r="M50">
            <v>38</v>
          </cell>
          <cell r="N50">
            <v>-0.4</v>
          </cell>
          <cell r="O50">
            <v>-1.2</v>
          </cell>
        </row>
        <row r="51">
          <cell r="B51" t="str">
            <v>Rytons TAL9CWL Rytons 9×9 Cowled Acoustic AirLiner® Set with Louvre Ventilator</v>
          </cell>
          <cell r="C51">
            <v>34.279876495363084</v>
          </cell>
          <cell r="D51">
            <v>36.873877316114857</v>
          </cell>
          <cell r="E51">
            <v>31.516321044081526</v>
          </cell>
          <cell r="F51">
            <v>33.696694882515949</v>
          </cell>
          <cell r="G51">
            <v>42.889750513987728</v>
          </cell>
          <cell r="H51">
            <v>49.747449337405492</v>
          </cell>
          <cell r="I51">
            <v>56.086611232110457</v>
          </cell>
          <cell r="J51">
            <v>62.086611232110457</v>
          </cell>
          <cell r="M51">
            <v>40</v>
          </cell>
          <cell r="N51">
            <v>-0.7</v>
          </cell>
          <cell r="O51">
            <v>-2.7</v>
          </cell>
        </row>
        <row r="52">
          <cell r="B52" t="str">
            <v>Rytons TAL9SET – Rytons 9×9 Acoustic AirLiner® Set with Louvre Ventilator</v>
          </cell>
          <cell r="C52">
            <v>34.785655185675303</v>
          </cell>
          <cell r="D52">
            <v>36.353273615603932</v>
          </cell>
          <cell r="E52">
            <v>29.106867964452654</v>
          </cell>
          <cell r="F52">
            <v>31.446257112106778</v>
          </cell>
          <cell r="G52">
            <v>38.895019824742356</v>
          </cell>
          <cell r="H52">
            <v>43.688535281311253</v>
          </cell>
          <cell r="I52">
            <v>52.130038788817515</v>
          </cell>
          <cell r="J52">
            <v>58.130038788817515</v>
          </cell>
          <cell r="M52">
            <v>37</v>
          </cell>
          <cell r="N52">
            <v>-0.5</v>
          </cell>
          <cell r="O52">
            <v>-2.2999999999999998</v>
          </cell>
        </row>
        <row r="53">
          <cell r="B53" t="str">
            <v>Rytons TALCWL – Rytons 9×6 Cowled Acoustic AirLiner® Set with Flush Louvre Ventilator</v>
          </cell>
          <cell r="C53">
            <v>35.895834377180222</v>
          </cell>
          <cell r="D53">
            <v>38.592089244365511</v>
          </cell>
          <cell r="E53">
            <v>34.770355046444365</v>
          </cell>
          <cell r="F53">
            <v>35.666068043227909</v>
          </cell>
          <cell r="G53">
            <v>41.23197512250691</v>
          </cell>
          <cell r="H53">
            <v>49.943147826188593</v>
          </cell>
          <cell r="I53">
            <v>57.706828359269139</v>
          </cell>
          <cell r="J53">
            <v>63.706828359269139</v>
          </cell>
          <cell r="M53">
            <v>41</v>
          </cell>
          <cell r="N53">
            <v>-0.3</v>
          </cell>
          <cell r="O53">
            <v>-2</v>
          </cell>
        </row>
        <row r="54">
          <cell r="B54" t="str">
            <v>Rytons TALSET – Rytons 9×6 Acoustic AirLiner® Set with Flush Louvre Ventilator</v>
          </cell>
          <cell r="C54">
            <v>35.590379252451648</v>
          </cell>
          <cell r="D54">
            <v>37.982805316814314</v>
          </cell>
          <cell r="E54">
            <v>32.819913451235216</v>
          </cell>
          <cell r="F54">
            <v>32.464166611597619</v>
          </cell>
          <cell r="G54">
            <v>40.430546874382927</v>
          </cell>
          <cell r="H54">
            <v>45.990277905793974</v>
          </cell>
          <cell r="I54">
            <v>53.805142941168299</v>
          </cell>
          <cell r="J54">
            <v>59.805142941168299</v>
          </cell>
          <cell r="M54">
            <v>39</v>
          </cell>
          <cell r="N54">
            <v>-0.8</v>
          </cell>
          <cell r="O54">
            <v>-2.2999999999999998</v>
          </cell>
        </row>
        <row r="55">
          <cell r="B55" t="str">
            <v>&gt;&gt;&gt;&gt; Greenwood Passive Vents &lt;&lt;&lt;&lt;</v>
          </cell>
        </row>
        <row r="56">
          <cell r="B56" t="str">
            <v>Greenwood MA3051 (Passive) Acoustic Wall Ventilator</v>
          </cell>
          <cell r="C56">
            <v>40.5</v>
          </cell>
          <cell r="D56">
            <v>46.5</v>
          </cell>
          <cell r="E56">
            <v>45.9</v>
          </cell>
          <cell r="F56">
            <v>49</v>
          </cell>
          <cell r="G56">
            <v>55.5</v>
          </cell>
          <cell r="H56">
            <v>66.2</v>
          </cell>
          <cell r="I56">
            <v>67.900000000000006</v>
          </cell>
          <cell r="J56">
            <v>70.900000000000006</v>
          </cell>
          <cell r="M56">
            <v>54</v>
          </cell>
          <cell r="N56">
            <v>-0.2</v>
          </cell>
          <cell r="O56">
            <v>-2.5</v>
          </cell>
          <cell r="P56">
            <v>2500</v>
          </cell>
          <cell r="T56" t="str">
            <v>Dnew (C;Ctr) = 55 (-1;-3), Free Area = 2500</v>
          </cell>
        </row>
        <row r="57">
          <cell r="B57" t="str">
            <v>Greenwood AWV39 (Passive) Acoustic Wall Ventilator</v>
          </cell>
          <cell r="C57">
            <v>32</v>
          </cell>
          <cell r="D57">
            <v>38</v>
          </cell>
          <cell r="E57">
            <v>36</v>
          </cell>
          <cell r="F57">
            <v>36</v>
          </cell>
          <cell r="G57">
            <v>38</v>
          </cell>
          <cell r="H57">
            <v>46</v>
          </cell>
          <cell r="I57">
            <v>57</v>
          </cell>
          <cell r="J57">
            <v>60</v>
          </cell>
          <cell r="M57">
            <v>40</v>
          </cell>
          <cell r="N57">
            <v>-0.5</v>
          </cell>
          <cell r="O57">
            <v>-1.8</v>
          </cell>
          <cell r="P57">
            <v>5000</v>
          </cell>
          <cell r="T57" t="str">
            <v>Dnew (C;Ctr) = 39 (0;-2), Free Area = 5000</v>
          </cell>
        </row>
        <row r="58">
          <cell r="B58" t="str">
            <v>Greenwood AAB 4000 (Passive) Acoustic Wall Ventilator</v>
          </cell>
          <cell r="C58">
            <v>29</v>
          </cell>
          <cell r="D58">
            <v>35</v>
          </cell>
          <cell r="E58">
            <v>35</v>
          </cell>
          <cell r="F58">
            <v>39</v>
          </cell>
          <cell r="G58">
            <v>43</v>
          </cell>
          <cell r="H58">
            <v>46</v>
          </cell>
          <cell r="I58">
            <v>60</v>
          </cell>
          <cell r="J58">
            <v>63</v>
          </cell>
          <cell r="M58">
            <v>43</v>
          </cell>
          <cell r="N58">
            <v>-0.8</v>
          </cell>
          <cell r="O58">
            <v>-2.8</v>
          </cell>
          <cell r="P58">
            <v>2500</v>
          </cell>
          <cell r="T58" t="str">
            <v>Dnew (C;Ctr) = 46 (0;-2), Free Area = 2500</v>
          </cell>
        </row>
        <row r="59">
          <cell r="B59" t="str">
            <v>Greenwood EHA574 - Acoustic Humidity Control Trickle Vent</v>
          </cell>
          <cell r="C59">
            <v>27.923583702678478</v>
          </cell>
          <cell r="D59">
            <v>33.923583702678478</v>
          </cell>
          <cell r="E59">
            <v>39.923583702678471</v>
          </cell>
          <cell r="F59">
            <v>41.232193636757948</v>
          </cell>
          <cell r="G59">
            <v>42.334939886740415</v>
          </cell>
          <cell r="H59">
            <v>49.308438357056815</v>
          </cell>
          <cell r="I59">
            <v>45</v>
          </cell>
          <cell r="J59">
            <v>48</v>
          </cell>
          <cell r="M59">
            <v>45</v>
          </cell>
          <cell r="N59">
            <v>-1.3</v>
          </cell>
          <cell r="O59">
            <v>-3.3</v>
          </cell>
          <cell r="P59">
            <v>4000</v>
          </cell>
          <cell r="T59" t="str">
            <v>Dnew = 44, Free Area = 4000</v>
          </cell>
        </row>
        <row r="60">
          <cell r="B60" t="str">
            <v>&gt;&gt;&gt;&gt; Caice Passive Over Window Vents &lt;&lt;&lt;&lt;</v>
          </cell>
        </row>
        <row r="61">
          <cell r="B61" t="str">
            <v>Caice (Passive) Acoustic Ventilator</v>
          </cell>
          <cell r="C61">
            <v>27</v>
          </cell>
          <cell r="D61">
            <v>33</v>
          </cell>
          <cell r="E61">
            <v>40</v>
          </cell>
          <cell r="F61">
            <v>45</v>
          </cell>
          <cell r="G61">
            <v>56</v>
          </cell>
          <cell r="H61">
            <v>67</v>
          </cell>
          <cell r="I61">
            <v>75</v>
          </cell>
          <cell r="J61">
            <v>69</v>
          </cell>
          <cell r="M61">
            <v>50</v>
          </cell>
          <cell r="N61">
            <v>-1.4</v>
          </cell>
          <cell r="O61">
            <v>-5.7</v>
          </cell>
          <cell r="T61" t="str">
            <v>Dnew = 50</v>
          </cell>
        </row>
        <row r="62">
          <cell r="B62" t="str">
            <v>&gt;&gt;&gt;&gt; Ventaxia &lt;&lt;&lt;&lt;</v>
          </cell>
        </row>
        <row r="63">
          <cell r="B63" t="str">
            <v>Freshvent 100 dB (thermo &amp; non-thermo) with 200mm wall pipe</v>
          </cell>
          <cell r="C63">
            <v>35</v>
          </cell>
          <cell r="D63">
            <v>40</v>
          </cell>
          <cell r="E63">
            <v>37</v>
          </cell>
          <cell r="F63">
            <v>36</v>
          </cell>
          <cell r="G63">
            <v>37</v>
          </cell>
          <cell r="H63">
            <v>45</v>
          </cell>
          <cell r="I63">
            <v>49</v>
          </cell>
          <cell r="J63">
            <v>52</v>
          </cell>
          <cell r="M63">
            <v>40</v>
          </cell>
          <cell r="N63">
            <v>-0.9</v>
          </cell>
          <cell r="O63">
            <v>-2.1</v>
          </cell>
          <cell r="T63" t="str">
            <v>Dnew = 40</v>
          </cell>
        </row>
        <row r="64">
          <cell r="B64" t="str">
            <v>Freshvent 100 dB (thermo &amp; non-thermo) with 300mm wall pipe</v>
          </cell>
          <cell r="C64">
            <v>37</v>
          </cell>
          <cell r="D64">
            <v>42</v>
          </cell>
          <cell r="E64">
            <v>36</v>
          </cell>
          <cell r="F64">
            <v>40</v>
          </cell>
          <cell r="G64">
            <v>40</v>
          </cell>
          <cell r="H64">
            <v>49</v>
          </cell>
          <cell r="I64">
            <v>52</v>
          </cell>
          <cell r="J64">
            <v>55</v>
          </cell>
          <cell r="M64">
            <v>43</v>
          </cell>
          <cell r="N64">
            <v>-1</v>
          </cell>
          <cell r="O64">
            <v>-2.6</v>
          </cell>
          <cell r="T64" t="str">
            <v>Dnew = 42</v>
          </cell>
        </row>
        <row r="65">
          <cell r="B65" t="str">
            <v>Freshvent 100 dB (thermo &amp; non-thermo) with 400mm wall pipe</v>
          </cell>
          <cell r="C65">
            <v>36</v>
          </cell>
          <cell r="D65">
            <v>41</v>
          </cell>
          <cell r="E65">
            <v>37</v>
          </cell>
          <cell r="F65">
            <v>42</v>
          </cell>
          <cell r="G65">
            <v>43</v>
          </cell>
          <cell r="H65">
            <v>51</v>
          </cell>
          <cell r="I65">
            <v>57</v>
          </cell>
          <cell r="J65">
            <v>59</v>
          </cell>
          <cell r="M65">
            <v>45</v>
          </cell>
          <cell r="N65">
            <v>-0.8</v>
          </cell>
          <cell r="O65">
            <v>-2.6</v>
          </cell>
          <cell r="T65" t="str">
            <v>Dnew = 45</v>
          </cell>
        </row>
        <row r="66">
          <cell r="B66" t="str">
            <v>&gt;&gt;&gt;&gt; Renson &lt;&lt;&lt;&lt;</v>
          </cell>
        </row>
        <row r="67">
          <cell r="B67" t="str">
            <v>771 AK</v>
          </cell>
          <cell r="C67">
            <v>30</v>
          </cell>
          <cell r="D67">
            <v>38.5</v>
          </cell>
          <cell r="E67">
            <v>40.1</v>
          </cell>
          <cell r="F67">
            <v>44</v>
          </cell>
          <cell r="G67">
            <v>49.4</v>
          </cell>
          <cell r="H67">
            <v>52.9</v>
          </cell>
          <cell r="I67">
            <v>64.2</v>
          </cell>
          <cell r="J67">
            <v>65</v>
          </cell>
          <cell r="M67">
            <v>49</v>
          </cell>
          <cell r="N67">
            <v>-1.3</v>
          </cell>
          <cell r="O67">
            <v>-3.7</v>
          </cell>
          <cell r="T67" t="str">
            <v>Dnew (C;Ctr) = 48 (0;-2)</v>
          </cell>
        </row>
        <row r="68">
          <cell r="B68" t="str">
            <v>&gt;&gt;&gt;&gt; Via open window &lt;&lt;&lt;&lt;</v>
          </cell>
        </row>
        <row r="69">
          <cell r="B69" t="str">
            <v>Open Window - 50k area</v>
          </cell>
          <cell r="C69">
            <v>23</v>
          </cell>
          <cell r="D69">
            <v>17</v>
          </cell>
          <cell r="E69">
            <v>19</v>
          </cell>
          <cell r="F69">
            <v>20</v>
          </cell>
          <cell r="G69">
            <v>16</v>
          </cell>
          <cell r="H69">
            <v>21</v>
          </cell>
          <cell r="I69">
            <v>23</v>
          </cell>
          <cell r="J69">
            <v>26</v>
          </cell>
          <cell r="M69">
            <v>19</v>
          </cell>
          <cell r="N69">
            <v>0</v>
          </cell>
          <cell r="O69">
            <v>-1</v>
          </cell>
          <cell r="P69">
            <v>50000</v>
          </cell>
          <cell r="T69" t="str">
            <v>NANR116: ‘OPEN/CLOSED WINDOW RESEARCH’, Table 5-6. Statistically Derived Dn,e insulation ratings for window openings</v>
          </cell>
        </row>
        <row r="70">
          <cell r="B70" t="str">
            <v>Open Window - 100k area</v>
          </cell>
          <cell r="C70">
            <v>22</v>
          </cell>
          <cell r="D70">
            <v>16</v>
          </cell>
          <cell r="E70">
            <v>17</v>
          </cell>
          <cell r="F70">
            <v>18</v>
          </cell>
          <cell r="G70">
            <v>15</v>
          </cell>
          <cell r="H70">
            <v>19</v>
          </cell>
          <cell r="I70">
            <v>21</v>
          </cell>
          <cell r="J70">
            <v>24</v>
          </cell>
          <cell r="M70">
            <v>18</v>
          </cell>
          <cell r="N70">
            <v>-1</v>
          </cell>
          <cell r="O70">
            <v>-1</v>
          </cell>
          <cell r="P70">
            <v>100000</v>
          </cell>
          <cell r="T70" t="str">
            <v>NANR116: ‘OPEN/CLOSED WINDOW RESEARCH’, Table 5-6. Statistically Derived Dn,e insulation ratings for window openings</v>
          </cell>
        </row>
        <row r="71">
          <cell r="B71" t="str">
            <v>Open Window - 200k area</v>
          </cell>
          <cell r="C71">
            <v>20</v>
          </cell>
          <cell r="D71">
            <v>14</v>
          </cell>
          <cell r="E71">
            <v>14</v>
          </cell>
          <cell r="F71">
            <v>16</v>
          </cell>
          <cell r="G71">
            <v>14</v>
          </cell>
          <cell r="H71">
            <v>17</v>
          </cell>
          <cell r="I71">
            <v>19</v>
          </cell>
          <cell r="J71">
            <v>22</v>
          </cell>
          <cell r="M71">
            <v>16</v>
          </cell>
          <cell r="N71">
            <v>0</v>
          </cell>
          <cell r="O71">
            <v>-1</v>
          </cell>
          <cell r="P71">
            <v>200000</v>
          </cell>
          <cell r="T71" t="str">
            <v>NANR116: ‘OPEN/CLOSED WINDOW RESEARCH’, Table 5-6. Statistically Derived Dn,e insulation ratings for window openings</v>
          </cell>
        </row>
        <row r="73">
          <cell r="B73" t="str">
            <v>--**-- MISC --**--</v>
          </cell>
        </row>
        <row r="75">
          <cell r="B75" t="str">
            <v>Rytons</v>
          </cell>
        </row>
        <row r="76">
          <cell r="B76" t="str">
            <v>Rytons 125mm Acoustic AirCore (AAC5)</v>
          </cell>
          <cell r="C76">
            <v>34.5</v>
          </cell>
          <cell r="D76">
            <v>43.931838813453155</v>
          </cell>
          <cell r="E76">
            <v>40.157717225513885</v>
          </cell>
          <cell r="F76">
            <v>35.592187309381657</v>
          </cell>
          <cell r="G76">
            <v>41.831291480388529</v>
          </cell>
          <cell r="H76">
            <v>63.811814321958906</v>
          </cell>
          <cell r="I76">
            <v>63.054279312847399</v>
          </cell>
          <cell r="J76">
            <v>63</v>
          </cell>
          <cell r="M76">
            <v>42</v>
          </cell>
          <cell r="T76" t="str">
            <v>Dnew =  41, Free Area = 3970</v>
          </cell>
        </row>
        <row r="77">
          <cell r="B77" t="str">
            <v>Rytons Cowled 125mm Acoustic AirCore (AAC5CWL)</v>
          </cell>
          <cell r="C77">
            <v>34.5</v>
          </cell>
          <cell r="D77">
            <v>41.8</v>
          </cell>
          <cell r="E77">
            <v>32.9</v>
          </cell>
          <cell r="F77">
            <v>33.6</v>
          </cell>
          <cell r="G77">
            <v>51.6</v>
          </cell>
          <cell r="H77">
            <v>63.8</v>
          </cell>
          <cell r="I77">
            <v>68.099999999999994</v>
          </cell>
          <cell r="J77">
            <v>70</v>
          </cell>
          <cell r="M77">
            <v>41</v>
          </cell>
          <cell r="T77" t="str">
            <v>Dnew =  40, Free Area = 3940</v>
          </cell>
        </row>
        <row r="78">
          <cell r="B78" t="str">
            <v>Rytons 125mm Acoustic High Rise AirCore (AAH5)</v>
          </cell>
          <cell r="C78">
            <v>35</v>
          </cell>
          <cell r="D78">
            <v>43.8</v>
          </cell>
          <cell r="E78">
            <v>40.200000000000003</v>
          </cell>
          <cell r="F78">
            <v>35.9</v>
          </cell>
          <cell r="G78">
            <v>42.1</v>
          </cell>
          <cell r="H78">
            <v>63.9</v>
          </cell>
          <cell r="I78">
            <v>62.9</v>
          </cell>
          <cell r="J78">
            <v>63</v>
          </cell>
          <cell r="M78">
            <v>42</v>
          </cell>
          <cell r="T78" t="str">
            <v>Dnew =  40, Free Area = 3940</v>
          </cell>
        </row>
        <row r="79">
          <cell r="B79" t="str">
            <v>Rytons 150mm Acoustic Aircore (AAC625)</v>
          </cell>
          <cell r="C79">
            <v>33.4</v>
          </cell>
          <cell r="D79">
            <v>40.93392657477245</v>
          </cell>
          <cell r="E79">
            <v>32.855226534147036</v>
          </cell>
          <cell r="F79">
            <v>29.906905010354592</v>
          </cell>
          <cell r="G79">
            <v>45.870840369084647</v>
          </cell>
          <cell r="H79">
            <v>52.321651731588133</v>
          </cell>
          <cell r="I79">
            <v>57.969660784570429</v>
          </cell>
          <cell r="J79">
            <v>58</v>
          </cell>
          <cell r="M79">
            <v>39</v>
          </cell>
          <cell r="T79" t="str">
            <v>Dnew = 36, Free Area = 7906</v>
          </cell>
        </row>
        <row r="80">
          <cell r="B80" t="str">
            <v>Rytons Cowled 150mm Acoustic AirCore (AA625CW)</v>
          </cell>
          <cell r="C80">
            <v>33.6</v>
          </cell>
          <cell r="D80">
            <v>40.299999999999997</v>
          </cell>
          <cell r="E80">
            <v>29.9</v>
          </cell>
          <cell r="F80">
            <v>32</v>
          </cell>
          <cell r="G80">
            <v>52.6</v>
          </cell>
          <cell r="H80">
            <v>57.8</v>
          </cell>
          <cell r="I80">
            <v>61.8</v>
          </cell>
          <cell r="J80">
            <v>63</v>
          </cell>
          <cell r="M80">
            <v>39</v>
          </cell>
          <cell r="T80" t="str">
            <v>Dnew = 38, Free Area = 7511</v>
          </cell>
        </row>
        <row r="81">
          <cell r="B81" t="str">
            <v>Rytons 150mm Acoustic Aircore (AAC635)</v>
          </cell>
          <cell r="C81">
            <v>33.807026918589436</v>
          </cell>
          <cell r="D81">
            <v>41.863737279558045</v>
          </cell>
          <cell r="E81">
            <v>35.148700063338076</v>
          </cell>
          <cell r="F81">
            <v>34.870256785757697</v>
          </cell>
          <cell r="G81">
            <v>51.936498808344041</v>
          </cell>
          <cell r="H81">
            <v>60.526929840203394</v>
          </cell>
          <cell r="I81">
            <v>63.970829702842984</v>
          </cell>
          <cell r="J81">
            <v>64</v>
          </cell>
          <cell r="M81">
            <v>43</v>
          </cell>
          <cell r="T81" t="str">
            <v>Dnew = 41, Free Area = 5412</v>
          </cell>
        </row>
        <row r="82">
          <cell r="B82" t="str">
            <v>Rytons Cowled 150mm Acoustic AirCore (AAC635CW)</v>
          </cell>
          <cell r="C82">
            <v>33.6</v>
          </cell>
          <cell r="D82">
            <v>41.1</v>
          </cell>
          <cell r="E82">
            <v>32.6</v>
          </cell>
          <cell r="F82">
            <v>38.6</v>
          </cell>
          <cell r="G82">
            <v>56.3</v>
          </cell>
          <cell r="H82">
            <v>65.400000000000006</v>
          </cell>
          <cell r="I82">
            <v>68.7</v>
          </cell>
          <cell r="J82">
            <v>70</v>
          </cell>
          <cell r="M82">
            <v>44</v>
          </cell>
          <cell r="T82" t="str">
            <v>Dnew = 42, Free Area = 5248</v>
          </cell>
        </row>
        <row r="83">
          <cell r="B83" t="str">
            <v>Rytons '9x3' Acoustic AirLiner  Set with Flush Louvre Ventilator (TAL4SET)</v>
          </cell>
          <cell r="C83">
            <v>35.1</v>
          </cell>
          <cell r="D83">
            <v>43</v>
          </cell>
          <cell r="E83">
            <v>42.3</v>
          </cell>
          <cell r="F83">
            <v>35.799999999999997</v>
          </cell>
          <cell r="G83">
            <v>37.700000000000003</v>
          </cell>
          <cell r="H83">
            <v>40.200000000000003</v>
          </cell>
          <cell r="I83">
            <v>45.1</v>
          </cell>
          <cell r="J83">
            <v>46</v>
          </cell>
          <cell r="M83">
            <v>38</v>
          </cell>
          <cell r="T83" t="str">
            <v>Dnew = 38, Free Area = 2590</v>
          </cell>
        </row>
        <row r="84">
          <cell r="B84" t="str">
            <v>Rytons '9x3' Cowled Acoustic AirLiner Set with Flush Louvre Ventilator (TAL4CWL)</v>
          </cell>
          <cell r="C84">
            <v>35</v>
          </cell>
          <cell r="D84">
            <v>43.2</v>
          </cell>
          <cell r="E84">
            <v>42.8</v>
          </cell>
          <cell r="F84">
            <v>37.1</v>
          </cell>
          <cell r="G84">
            <v>37.799999999999997</v>
          </cell>
          <cell r="H84">
            <v>40.9</v>
          </cell>
          <cell r="I84">
            <v>49</v>
          </cell>
          <cell r="J84">
            <v>51</v>
          </cell>
          <cell r="M84">
            <v>39</v>
          </cell>
          <cell r="T84" t="str">
            <v>Dnew = 39, Free Area = 2580</v>
          </cell>
        </row>
        <row r="85">
          <cell r="B85" t="str">
            <v>Rytons '9x6' Acoustic AirLiner Set with Flush Louvre Ventilator (TALSET)</v>
          </cell>
          <cell r="C85">
            <v>35.799999999999997</v>
          </cell>
          <cell r="D85">
            <v>38.299999999999997</v>
          </cell>
          <cell r="E85">
            <v>35.200000000000003</v>
          </cell>
          <cell r="F85">
            <v>34.4</v>
          </cell>
          <cell r="G85">
            <v>41.2</v>
          </cell>
          <cell r="H85">
            <v>48.8</v>
          </cell>
          <cell r="I85">
            <v>53.8</v>
          </cell>
          <cell r="J85">
            <v>55</v>
          </cell>
          <cell r="M85">
            <v>41</v>
          </cell>
          <cell r="T85" t="str">
            <v>Dnew = 39, Free Area = 3965</v>
          </cell>
        </row>
        <row r="86">
          <cell r="B86" t="str">
            <v>Rytons '9x6' Cowled Acoustic AirLiner Set with Flush Louvre Ventilator (TALCWL)</v>
          </cell>
          <cell r="C86">
            <v>36.200000000000003</v>
          </cell>
          <cell r="D86">
            <v>38.9</v>
          </cell>
          <cell r="E86">
            <v>35.700000000000003</v>
          </cell>
          <cell r="F86">
            <v>36.200000000000003</v>
          </cell>
          <cell r="G86">
            <v>43.7</v>
          </cell>
          <cell r="H86">
            <v>51.7</v>
          </cell>
          <cell r="I86">
            <v>57.8</v>
          </cell>
          <cell r="J86">
            <v>60</v>
          </cell>
          <cell r="M86">
            <v>43</v>
          </cell>
          <cell r="T86" t="str">
            <v>Dnew = 42, Free Area = 4033</v>
          </cell>
        </row>
        <row r="87">
          <cell r="B87" t="str">
            <v>Rytons '9x9' Acoustic AirLiner Set with Louvre Ventilator (TAL9SET)</v>
          </cell>
          <cell r="C87">
            <v>35</v>
          </cell>
          <cell r="D87">
            <v>37.4</v>
          </cell>
          <cell r="E87">
            <v>31</v>
          </cell>
          <cell r="F87">
            <v>33.799999999999997</v>
          </cell>
          <cell r="G87">
            <v>39.5</v>
          </cell>
          <cell r="H87">
            <v>46.2</v>
          </cell>
          <cell r="I87">
            <v>52.3</v>
          </cell>
          <cell r="J87">
            <v>55</v>
          </cell>
          <cell r="M87">
            <v>39</v>
          </cell>
          <cell r="T87" t="str">
            <v>Dnew = 38, Free Area = 7171</v>
          </cell>
        </row>
        <row r="88">
          <cell r="B88" t="str">
            <v>Rytons '9x9' Cowled Acoustic AirLiner Set with Louvre Ventilator (TAL9CWL)</v>
          </cell>
          <cell r="C88">
            <v>34.6</v>
          </cell>
          <cell r="D88">
            <v>38.200000000000003</v>
          </cell>
          <cell r="E88">
            <v>31.7</v>
          </cell>
          <cell r="F88">
            <v>33.9</v>
          </cell>
          <cell r="G88">
            <v>43.3</v>
          </cell>
          <cell r="H88">
            <v>51.6</v>
          </cell>
          <cell r="I88">
            <v>56.6</v>
          </cell>
          <cell r="J88">
            <v>59</v>
          </cell>
          <cell r="M88">
            <v>40</v>
          </cell>
          <cell r="T88" t="str">
            <v>Dnew = 40, Free Area = 6954</v>
          </cell>
        </row>
        <row r="89">
          <cell r="B89" t="str">
            <v>Rytons 125mm Acoustic AirCore with Hit &amp; Miss Ventilator (AAC5HM)</v>
          </cell>
          <cell r="C89">
            <v>34.700000000000003</v>
          </cell>
          <cell r="D89">
            <v>43.2</v>
          </cell>
          <cell r="E89">
            <v>35.1</v>
          </cell>
          <cell r="F89">
            <v>32.6</v>
          </cell>
          <cell r="G89">
            <v>46.3</v>
          </cell>
          <cell r="H89">
            <v>59.6</v>
          </cell>
          <cell r="I89">
            <v>65.900000000000006</v>
          </cell>
          <cell r="J89">
            <v>66</v>
          </cell>
          <cell r="M89">
            <v>42</v>
          </cell>
          <cell r="T89" t="str">
            <v>Dnew = 39, Free Area = 3633</v>
          </cell>
        </row>
        <row r="90">
          <cell r="B90" t="str">
            <v>Rytons Cowled 125mm Acoustic AirCore with Hit &amp; Miss Ventilator (AAC5HMCW)</v>
          </cell>
          <cell r="C90">
            <v>33.799999999999997</v>
          </cell>
          <cell r="D90">
            <v>42.7</v>
          </cell>
          <cell r="E90">
            <v>33</v>
          </cell>
          <cell r="F90">
            <v>33</v>
          </cell>
          <cell r="G90">
            <v>52</v>
          </cell>
          <cell r="H90">
            <v>63.2</v>
          </cell>
          <cell r="I90">
            <v>68.3</v>
          </cell>
          <cell r="J90">
            <v>66</v>
          </cell>
          <cell r="M90">
            <v>41</v>
          </cell>
          <cell r="T90" t="str">
            <v>Dnew = 39, Free Area = 3856</v>
          </cell>
        </row>
        <row r="91">
          <cell r="B91" t="str">
            <v>Rytons 125mm Acoustic High Rise AirCore with Hit &amp; Miss Ventilator (AAH5HM)</v>
          </cell>
          <cell r="C91">
            <v>34.299999999999997</v>
          </cell>
          <cell r="D91">
            <v>43.3</v>
          </cell>
          <cell r="E91">
            <v>35.5</v>
          </cell>
          <cell r="F91">
            <v>32.78</v>
          </cell>
          <cell r="G91">
            <v>46.8</v>
          </cell>
          <cell r="H91">
            <v>60.6</v>
          </cell>
          <cell r="I91">
            <v>64.400000000000006</v>
          </cell>
          <cell r="J91">
            <v>65</v>
          </cell>
          <cell r="M91">
            <v>42</v>
          </cell>
          <cell r="T91" t="str">
            <v>Dnew = 39, Free Area = 3248</v>
          </cell>
        </row>
        <row r="92">
          <cell r="B92" t="str">
            <v>Rytons 150mm Acoustic AirCore with Hit &amp; Miss Ventilator (AAC625HM)</v>
          </cell>
          <cell r="C92">
            <v>34.4</v>
          </cell>
          <cell r="D92">
            <v>40.9</v>
          </cell>
          <cell r="E92">
            <v>32.1</v>
          </cell>
          <cell r="F92">
            <v>29</v>
          </cell>
          <cell r="G92">
            <v>44.3</v>
          </cell>
          <cell r="H92">
            <v>54.2</v>
          </cell>
          <cell r="I92">
            <v>59.9</v>
          </cell>
          <cell r="J92">
            <v>60</v>
          </cell>
          <cell r="M92">
            <v>39</v>
          </cell>
          <cell r="T92" t="str">
            <v>Dnew = 36, Free Area = 5187</v>
          </cell>
        </row>
        <row r="93">
          <cell r="B93" t="str">
            <v>Rytons Cowled 150mm Acoustic AirCore with Hit &amp; Miss Ventilator (AAC625HMCW)</v>
          </cell>
          <cell r="C93">
            <v>33.5</v>
          </cell>
          <cell r="D93">
            <v>40.299999999999997</v>
          </cell>
          <cell r="E93">
            <v>30</v>
          </cell>
          <cell r="F93">
            <v>31.9</v>
          </cell>
          <cell r="G93">
            <v>53</v>
          </cell>
          <cell r="H93">
            <v>57.2</v>
          </cell>
          <cell r="I93">
            <v>62.5</v>
          </cell>
          <cell r="J93">
            <v>63</v>
          </cell>
          <cell r="M93">
            <v>39</v>
          </cell>
          <cell r="T93" t="str">
            <v>Dnew = 38, Free Area = 4991</v>
          </cell>
        </row>
        <row r="94">
          <cell r="B94" t="str">
            <v>Rytons 150mm Acoustic AirCore with Hit &amp; Miss Ventilator (AAC635HM)</v>
          </cell>
          <cell r="C94">
            <v>33.799999999999997</v>
          </cell>
          <cell r="D94">
            <v>41.6</v>
          </cell>
          <cell r="E94">
            <v>34.700000000000003</v>
          </cell>
          <cell r="F94">
            <v>35.1</v>
          </cell>
          <cell r="G94">
            <v>52.6</v>
          </cell>
          <cell r="H94">
            <v>58.7</v>
          </cell>
          <cell r="I94">
            <v>64.900000000000006</v>
          </cell>
          <cell r="J94">
            <v>65</v>
          </cell>
          <cell r="M94">
            <v>43</v>
          </cell>
          <cell r="T94" t="str">
            <v>Dnew = 41, Free Area = 4350</v>
          </cell>
        </row>
        <row r="95">
          <cell r="B95" t="str">
            <v>Rytons Cowled 150mm Acoustic AirCore with Hit &amp; Miss Ventilator (AAC635HMCW)</v>
          </cell>
          <cell r="C95">
            <v>33.5</v>
          </cell>
          <cell r="D95">
            <v>40.9</v>
          </cell>
          <cell r="E95">
            <v>32.700000000000003</v>
          </cell>
          <cell r="F95">
            <v>38.299999999999997</v>
          </cell>
          <cell r="G95">
            <v>56.7</v>
          </cell>
          <cell r="H95">
            <v>63.2</v>
          </cell>
          <cell r="I95">
            <v>68.25</v>
          </cell>
          <cell r="J95">
            <v>68</v>
          </cell>
          <cell r="M95">
            <v>44</v>
          </cell>
          <cell r="T95" t="str">
            <v>Dnew = 42, Free Area = 3725</v>
          </cell>
        </row>
        <row r="96">
          <cell r="B96" t="str">
            <v>Rytons '9x3' Acoustic AirLiner Set with Hit &amp; Miss Ventilator (TAL4H&amp;M)</v>
          </cell>
          <cell r="C96">
            <v>34.5</v>
          </cell>
          <cell r="D96">
            <v>42.6</v>
          </cell>
          <cell r="E96">
            <v>42.3</v>
          </cell>
          <cell r="F96">
            <v>35.700000000000003</v>
          </cell>
          <cell r="G96">
            <v>37.299999999999997</v>
          </cell>
          <cell r="H96">
            <v>40</v>
          </cell>
          <cell r="I96">
            <v>44.8</v>
          </cell>
          <cell r="J96">
            <v>46</v>
          </cell>
          <cell r="M96">
            <v>38</v>
          </cell>
          <cell r="T96" t="str">
            <v>Dnew = 38, Free Area = 2305</v>
          </cell>
        </row>
        <row r="97">
          <cell r="B97" t="str">
            <v>Rytons '9x3' Cowled Acoustic AirLiner Set with Hit &amp; Miss Ventilator (TAL4HMCWL)</v>
          </cell>
          <cell r="C97">
            <v>34.9</v>
          </cell>
          <cell r="D97">
            <v>43.3</v>
          </cell>
          <cell r="E97">
            <v>43.1</v>
          </cell>
          <cell r="F97">
            <v>37.5</v>
          </cell>
          <cell r="G97">
            <v>38.200000000000003</v>
          </cell>
          <cell r="H97">
            <v>40.4</v>
          </cell>
          <cell r="I97">
            <v>47.8</v>
          </cell>
          <cell r="J97">
            <v>50</v>
          </cell>
          <cell r="M97">
            <v>39</v>
          </cell>
          <cell r="T97" t="str">
            <v>Dnew = 39, Free Area = 2213</v>
          </cell>
        </row>
        <row r="98">
          <cell r="B98" t="str">
            <v>Rytons '9x6' Acoustic AirLiner Set with Hit &amp; Miss Ventilator (TALH&amp;M)</v>
          </cell>
          <cell r="C98">
            <v>35.799999999999997</v>
          </cell>
          <cell r="D98">
            <v>38.4</v>
          </cell>
          <cell r="E98">
            <v>35.799999999999997</v>
          </cell>
          <cell r="F98">
            <v>34.4</v>
          </cell>
          <cell r="G98">
            <v>41.1</v>
          </cell>
          <cell r="H98">
            <v>49</v>
          </cell>
          <cell r="I98">
            <v>53.9</v>
          </cell>
          <cell r="J98">
            <v>55</v>
          </cell>
          <cell r="M98">
            <v>41</v>
          </cell>
          <cell r="T98" t="str">
            <v>Dnew = 39, Free Area = 3749</v>
          </cell>
        </row>
        <row r="99">
          <cell r="B99" t="str">
            <v>Rytons '9x6' Cowled Acoustic AirLiner Set with Hit &amp; Miss Ventilator (TALHMCW)</v>
          </cell>
          <cell r="C99">
            <v>36.1</v>
          </cell>
          <cell r="D99">
            <v>39.200000000000003</v>
          </cell>
          <cell r="E99">
            <v>36</v>
          </cell>
          <cell r="F99">
            <v>36</v>
          </cell>
          <cell r="G99">
            <v>46.8</v>
          </cell>
          <cell r="H99">
            <v>51.7</v>
          </cell>
          <cell r="I99">
            <v>58</v>
          </cell>
          <cell r="J99">
            <v>61</v>
          </cell>
          <cell r="M99">
            <v>44</v>
          </cell>
          <cell r="T99" t="str">
            <v>Dnew = 42, Free Area = 3642</v>
          </cell>
        </row>
        <row r="100">
          <cell r="B100" t="str">
            <v>Rytons '9x9' Acoustic AirLiner Set with Hit &amp; Miss Ventilator (TAL9H&amp;M)</v>
          </cell>
          <cell r="C100">
            <v>34.6</v>
          </cell>
          <cell r="D100">
            <v>37.299999999999997</v>
          </cell>
          <cell r="E100">
            <v>31.3</v>
          </cell>
          <cell r="F100">
            <v>33.799999999999997</v>
          </cell>
          <cell r="G100">
            <v>39.700000000000003</v>
          </cell>
          <cell r="H100">
            <v>46.5</v>
          </cell>
          <cell r="I100">
            <v>52.5</v>
          </cell>
          <cell r="J100">
            <v>55</v>
          </cell>
          <cell r="M100">
            <v>39</v>
          </cell>
          <cell r="T100" t="str">
            <v>Dnew = 38, Free Area = 5580</v>
          </cell>
        </row>
        <row r="101">
          <cell r="B101" t="str">
            <v>Rytons '9x9' Cowled Acoustic AirLiner Set with Hit &amp; Miss Ventilator (TAL9HMCWL)</v>
          </cell>
          <cell r="C101">
            <v>34.5</v>
          </cell>
          <cell r="D101">
            <v>37.799999999999997</v>
          </cell>
          <cell r="E101">
            <v>31.8</v>
          </cell>
          <cell r="F101">
            <v>33.799999999999997</v>
          </cell>
          <cell r="G101">
            <v>43.4</v>
          </cell>
          <cell r="H101">
            <v>52</v>
          </cell>
          <cell r="I101">
            <v>56.8</v>
          </cell>
          <cell r="J101">
            <v>59</v>
          </cell>
          <cell r="M101">
            <v>41</v>
          </cell>
          <cell r="T101" t="str">
            <v>Dnew = 40, Free Area = 5000</v>
          </cell>
        </row>
        <row r="102">
          <cell r="B102" t="str">
            <v>Rytons Super Acoustic Controllable LookRyt AirCore (AAC125HP)</v>
          </cell>
          <cell r="D102">
            <v>43</v>
          </cell>
          <cell r="E102">
            <v>35</v>
          </cell>
          <cell r="F102">
            <v>36</v>
          </cell>
          <cell r="G102">
            <v>45</v>
          </cell>
          <cell r="H102">
            <v>55</v>
          </cell>
          <cell r="I102">
            <v>67</v>
          </cell>
          <cell r="M102">
            <v>43</v>
          </cell>
          <cell r="T102" t="str">
            <v>Dnew (C;Ctr) = 43 (-3;-1)</v>
          </cell>
        </row>
        <row r="103">
          <cell r="B103" t="str">
            <v>Rytons Cowled Super Acoustic Controllable LookRyt AirCore (AAC125HPCW)</v>
          </cell>
          <cell r="D103">
            <v>43</v>
          </cell>
          <cell r="E103">
            <v>33</v>
          </cell>
          <cell r="F103">
            <v>39</v>
          </cell>
          <cell r="G103">
            <v>52</v>
          </cell>
          <cell r="H103">
            <v>61</v>
          </cell>
          <cell r="I103">
            <v>71</v>
          </cell>
          <cell r="M103">
            <v>44</v>
          </cell>
          <cell r="T103" t="str">
            <v>Dnew (C;Ctr) = 44 (-3;0)</v>
          </cell>
        </row>
        <row r="105">
          <cell r="B105" t="str">
            <v>Via open window</v>
          </cell>
        </row>
        <row r="106">
          <cell r="B106" t="str">
            <v>Velfac 200 top hung window - open 0.01m</v>
          </cell>
          <cell r="C106">
            <v>22</v>
          </cell>
          <cell r="D106">
            <v>27</v>
          </cell>
          <cell r="E106">
            <v>26</v>
          </cell>
          <cell r="F106">
            <v>30</v>
          </cell>
          <cell r="G106">
            <v>25</v>
          </cell>
          <cell r="H106">
            <v>31</v>
          </cell>
          <cell r="I106">
            <v>35</v>
          </cell>
          <cell r="M106">
            <v>29</v>
          </cell>
          <cell r="S106" t="str">
            <v>Sound Measurement and Natural Ventilation in Schools”, Anderson and Hopkins 2005</v>
          </cell>
          <cell r="T106" t="str">
            <v xml:space="preserve">Dnew (C;Ctr) = </v>
          </cell>
        </row>
        <row r="107">
          <cell r="B107" t="str">
            <v>Velfac 200 top hung window - open 0.02m</v>
          </cell>
          <cell r="C107">
            <v>19</v>
          </cell>
          <cell r="D107">
            <v>24</v>
          </cell>
          <cell r="E107">
            <v>24</v>
          </cell>
          <cell r="F107">
            <v>26</v>
          </cell>
          <cell r="G107">
            <v>22</v>
          </cell>
          <cell r="H107">
            <v>25</v>
          </cell>
          <cell r="I107">
            <v>28</v>
          </cell>
          <cell r="M107">
            <v>25</v>
          </cell>
          <cell r="S107" t="str">
            <v>Sound Measurement and Natural Ventilation in Schools”, Anderson and Hopkins 2005</v>
          </cell>
        </row>
        <row r="108">
          <cell r="B108" t="str">
            <v>Velfac 200 top hung window - open 0.03m</v>
          </cell>
          <cell r="C108">
            <v>17</v>
          </cell>
          <cell r="D108">
            <v>22</v>
          </cell>
          <cell r="E108">
            <v>22</v>
          </cell>
          <cell r="F108">
            <v>24</v>
          </cell>
          <cell r="G108">
            <v>19</v>
          </cell>
          <cell r="H108">
            <v>21</v>
          </cell>
          <cell r="I108">
            <v>25</v>
          </cell>
          <cell r="S108" t="str">
            <v>Sound Measurement and Natural Ventilation in Schools”, Anderson and Hopkins 2005</v>
          </cell>
        </row>
        <row r="109">
          <cell r="B109" t="str">
            <v>Velfac 200 top hung window - open 0.05m</v>
          </cell>
          <cell r="C109">
            <v>15</v>
          </cell>
          <cell r="D109">
            <v>20</v>
          </cell>
          <cell r="E109">
            <v>20</v>
          </cell>
          <cell r="F109">
            <v>21</v>
          </cell>
          <cell r="G109">
            <v>19</v>
          </cell>
          <cell r="H109">
            <v>22</v>
          </cell>
          <cell r="I109">
            <v>26</v>
          </cell>
          <cell r="S109" t="str">
            <v>Sound Measurement and Natural Ventilation in Schools”, Anderson and Hopkins 2005</v>
          </cell>
        </row>
        <row r="110">
          <cell r="B110" t="str">
            <v>Velfac 200 top hung window - open 0.07m</v>
          </cell>
          <cell r="C110">
            <v>14</v>
          </cell>
          <cell r="D110">
            <v>19</v>
          </cell>
          <cell r="E110">
            <v>18</v>
          </cell>
          <cell r="F110">
            <v>19</v>
          </cell>
          <cell r="G110">
            <v>18</v>
          </cell>
          <cell r="H110">
            <v>22</v>
          </cell>
          <cell r="I110">
            <v>24</v>
          </cell>
          <cell r="S110" t="str">
            <v>Sound Measurement and Natural Ventilation in Schools”, Anderson and Hopkins 2005</v>
          </cell>
        </row>
        <row r="111">
          <cell r="B111" t="str">
            <v>Velfac 200 top hung window - open 0.1m</v>
          </cell>
          <cell r="C111">
            <v>13</v>
          </cell>
          <cell r="D111">
            <v>18</v>
          </cell>
          <cell r="E111">
            <v>17</v>
          </cell>
          <cell r="F111">
            <v>18</v>
          </cell>
          <cell r="G111">
            <v>18</v>
          </cell>
          <cell r="H111">
            <v>21</v>
          </cell>
          <cell r="I111">
            <v>22</v>
          </cell>
          <cell r="S111" t="str">
            <v>Sound Measurement and Natural Ventilation in Schools”, Anderson and Hopkins 2005</v>
          </cell>
        </row>
        <row r="112">
          <cell r="B112" t="str">
            <v>Velfac 200 top hung window - open 0.12m</v>
          </cell>
          <cell r="C112">
            <v>13</v>
          </cell>
          <cell r="D112">
            <v>18</v>
          </cell>
          <cell r="E112">
            <v>16</v>
          </cell>
          <cell r="F112">
            <v>16</v>
          </cell>
          <cell r="G112">
            <v>18</v>
          </cell>
          <cell r="H112">
            <v>20</v>
          </cell>
          <cell r="I112">
            <v>21</v>
          </cell>
          <cell r="S112" t="str">
            <v>Sound Measurement and Natural Ventilation in Schools”, Anderson and Hopkins 2005</v>
          </cell>
        </row>
        <row r="113">
          <cell r="B113" t="str">
            <v>Velfac 200 top hung window - open 0.15m</v>
          </cell>
          <cell r="C113">
            <v>12</v>
          </cell>
          <cell r="D113">
            <v>17</v>
          </cell>
          <cell r="E113">
            <v>15</v>
          </cell>
          <cell r="F113">
            <v>16</v>
          </cell>
          <cell r="G113">
            <v>17</v>
          </cell>
          <cell r="H113">
            <v>19</v>
          </cell>
          <cell r="I113">
            <v>20</v>
          </cell>
          <cell r="S113" t="str">
            <v>Sound Measurement and Natural Ventilation in Schools”, Anderson and Hopkins 2005</v>
          </cell>
        </row>
        <row r="114">
          <cell r="B114" t="str">
            <v>Velfac 200 top hung window - open 0.18m</v>
          </cell>
          <cell r="C114">
            <v>12</v>
          </cell>
          <cell r="D114">
            <v>17</v>
          </cell>
          <cell r="E114">
            <v>15</v>
          </cell>
          <cell r="F114">
            <v>15</v>
          </cell>
          <cell r="G114">
            <v>17</v>
          </cell>
          <cell r="H114">
            <v>18</v>
          </cell>
          <cell r="I114">
            <v>19</v>
          </cell>
          <cell r="S114" t="str">
            <v>Sound Measurement and Natural Ventilation in Schools”, Anderson and Hopkins 2005</v>
          </cell>
        </row>
        <row r="115">
          <cell r="B115" t="str">
            <v>Velfac 200 top hung window - open 0.22m</v>
          </cell>
          <cell r="C115">
            <v>11</v>
          </cell>
          <cell r="D115">
            <v>16</v>
          </cell>
          <cell r="E115">
            <v>14</v>
          </cell>
          <cell r="F115">
            <v>14</v>
          </cell>
          <cell r="G115">
            <v>16</v>
          </cell>
          <cell r="H115">
            <v>17</v>
          </cell>
          <cell r="I115">
            <v>18</v>
          </cell>
          <cell r="S115" t="str">
            <v>Sound Measurement and Natural Ventilation in Schools”, Anderson and Hopkins 2005</v>
          </cell>
        </row>
        <row r="132">
          <cell r="B132" t="str">
            <v>-</v>
          </cell>
          <cell r="C132" t="str">
            <v>-</v>
          </cell>
          <cell r="D132" t="str">
            <v>-</v>
          </cell>
          <cell r="E132" t="str">
            <v>-</v>
          </cell>
          <cell r="F132" t="str">
            <v>-</v>
          </cell>
          <cell r="G132" t="str">
            <v>-</v>
          </cell>
          <cell r="H132" t="str">
            <v>-</v>
          </cell>
          <cell r="I132" t="str">
            <v>-</v>
          </cell>
          <cell r="J132" t="str">
            <v>-</v>
          </cell>
          <cell r="K132" t="str">
            <v>-</v>
          </cell>
          <cell r="L132" t="str">
            <v>-</v>
          </cell>
          <cell r="M132" t="str">
            <v>-</v>
          </cell>
          <cell r="N132" t="str">
            <v>-</v>
          </cell>
          <cell r="O132" t="str">
            <v>-</v>
          </cell>
          <cell r="P132" t="str">
            <v>-</v>
          </cell>
          <cell r="Q132" t="str">
            <v>-</v>
          </cell>
          <cell r="R132" t="str">
            <v>-</v>
          </cell>
          <cell r="S132" t="str">
            <v>-</v>
          </cell>
          <cell r="T132" t="str">
            <v>-</v>
          </cell>
        </row>
      </sheetData>
      <sheetData sheetId="2">
        <row r="5">
          <cell r="B5" t="str">
            <v>Ignore window</v>
          </cell>
          <cell r="C5">
            <v>130</v>
          </cell>
          <cell r="D5">
            <v>130</v>
          </cell>
          <cell r="E5">
            <v>130</v>
          </cell>
          <cell r="F5">
            <v>130</v>
          </cell>
          <cell r="G5">
            <v>130</v>
          </cell>
          <cell r="H5">
            <v>130</v>
          </cell>
          <cell r="I5">
            <v>130</v>
          </cell>
          <cell r="J5">
            <v>130</v>
          </cell>
        </row>
        <row r="6">
          <cell r="B6" t="str">
            <v>Open window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B7" t="str">
            <v>BS8233 Example - 6-12-6 insulated glass unit</v>
          </cell>
          <cell r="C7">
            <v>20</v>
          </cell>
          <cell r="D7">
            <v>26</v>
          </cell>
          <cell r="E7">
            <v>29</v>
          </cell>
          <cell r="F7">
            <v>33</v>
          </cell>
          <cell r="G7">
            <v>28</v>
          </cell>
          <cell r="H7">
            <v>24</v>
          </cell>
          <cell r="I7">
            <v>24</v>
          </cell>
          <cell r="J7">
            <v>27</v>
          </cell>
          <cell r="L7">
            <v>27</v>
          </cell>
          <cell r="N7">
            <v>-0.5</v>
          </cell>
          <cell r="O7">
            <v>0.1</v>
          </cell>
          <cell r="P7">
            <v>27.1</v>
          </cell>
        </row>
        <row r="9">
          <cell r="B9" t="str">
            <v>Single Glazing</v>
          </cell>
        </row>
        <row r="10">
          <cell r="B10" t="str">
            <v>4 mm</v>
          </cell>
          <cell r="C10">
            <v>14</v>
          </cell>
          <cell r="D10">
            <v>20</v>
          </cell>
          <cell r="E10">
            <v>22</v>
          </cell>
          <cell r="F10">
            <v>28</v>
          </cell>
          <cell r="G10">
            <v>33</v>
          </cell>
          <cell r="H10">
            <v>34</v>
          </cell>
          <cell r="I10">
            <v>28</v>
          </cell>
          <cell r="J10">
            <v>31</v>
          </cell>
          <cell r="L10">
            <v>31</v>
          </cell>
          <cell r="N10">
            <v>-0.5</v>
          </cell>
          <cell r="O10">
            <v>-3.2</v>
          </cell>
          <cell r="P10">
            <v>27.8</v>
          </cell>
          <cell r="T10" t="str">
            <v>Acoustics Bulletin Sept/Oct 1994; Acoustics in the built environment, Duncan Templeton, Butterworth Architecture, 1993; Arup Acoustics, 2000</v>
          </cell>
          <cell r="U10" t="str">
            <v>Rw (Ctr) = 31 (-3)</v>
          </cell>
        </row>
        <row r="11">
          <cell r="B11" t="str">
            <v>6 mm</v>
          </cell>
          <cell r="C11">
            <v>14</v>
          </cell>
          <cell r="D11">
            <v>20</v>
          </cell>
          <cell r="E11">
            <v>24</v>
          </cell>
          <cell r="F11">
            <v>31</v>
          </cell>
          <cell r="G11">
            <v>35</v>
          </cell>
          <cell r="H11">
            <v>29</v>
          </cell>
          <cell r="I11">
            <v>36</v>
          </cell>
          <cell r="J11">
            <v>39</v>
          </cell>
          <cell r="L11">
            <v>32</v>
          </cell>
          <cell r="N11">
            <v>-1.8</v>
          </cell>
          <cell r="O11">
            <v>-3.5</v>
          </cell>
          <cell r="P11">
            <v>28.5</v>
          </cell>
          <cell r="T11" t="str">
            <v>Acoustics Bulletin Sept/Oct 1994; Acoustics in the built environment, Duncan Templeton, Butterworth Architecture, 1993; Arup Acoustics, 2000</v>
          </cell>
          <cell r="U11" t="str">
            <v>Rw (Ctr) = 31 (-2)</v>
          </cell>
        </row>
        <row r="12">
          <cell r="B12" t="str">
            <v>10 mm</v>
          </cell>
          <cell r="C12">
            <v>20</v>
          </cell>
          <cell r="D12">
            <v>26</v>
          </cell>
          <cell r="E12">
            <v>27</v>
          </cell>
          <cell r="F12">
            <v>34</v>
          </cell>
          <cell r="G12">
            <v>35</v>
          </cell>
          <cell r="H12">
            <v>36</v>
          </cell>
          <cell r="I12">
            <v>44</v>
          </cell>
          <cell r="J12">
            <v>47</v>
          </cell>
          <cell r="L12">
            <v>35</v>
          </cell>
          <cell r="N12">
            <v>-0.6</v>
          </cell>
          <cell r="O12">
            <v>-2.5</v>
          </cell>
          <cell r="P12">
            <v>32.5</v>
          </cell>
          <cell r="T12" t="str">
            <v>Acoustics Bulletin Sept/Oct 1994; Arup Acoustics, 2000</v>
          </cell>
          <cell r="U12" t="str">
            <v>Rw (Ctr) = 35 (-3)</v>
          </cell>
        </row>
        <row r="13">
          <cell r="B13" t="str">
            <v>19 mm</v>
          </cell>
          <cell r="C13">
            <v>22</v>
          </cell>
          <cell r="D13">
            <v>28</v>
          </cell>
          <cell r="E13">
            <v>32</v>
          </cell>
          <cell r="F13">
            <v>37</v>
          </cell>
          <cell r="G13">
            <v>37</v>
          </cell>
          <cell r="H13">
            <v>46</v>
          </cell>
          <cell r="I13">
            <v>54</v>
          </cell>
          <cell r="J13">
            <v>57</v>
          </cell>
          <cell r="L13">
            <v>40</v>
          </cell>
          <cell r="N13">
            <v>-1.5</v>
          </cell>
          <cell r="O13">
            <v>-4</v>
          </cell>
          <cell r="P13">
            <v>36</v>
          </cell>
          <cell r="T13" t="str">
            <v>Acoustics Bulletin Sept/Oct 1994; Arup Acoustics, 2000</v>
          </cell>
        </row>
        <row r="14">
          <cell r="B14" t="str">
            <v>8.8 mm StadipSilence</v>
          </cell>
          <cell r="C14">
            <v>21</v>
          </cell>
          <cell r="D14">
            <v>27</v>
          </cell>
          <cell r="E14">
            <v>30</v>
          </cell>
          <cell r="F14">
            <v>34</v>
          </cell>
          <cell r="G14">
            <v>38</v>
          </cell>
          <cell r="H14">
            <v>40</v>
          </cell>
          <cell r="I14">
            <v>41</v>
          </cell>
          <cell r="J14">
            <v>44</v>
          </cell>
          <cell r="L14">
            <v>38</v>
          </cell>
          <cell r="N14">
            <v>-1.2</v>
          </cell>
          <cell r="O14">
            <v>-3.4</v>
          </cell>
          <cell r="P14">
            <v>34.6</v>
          </cell>
        </row>
        <row r="15">
          <cell r="B15" t="str">
            <v>9.5 mm  Stadip Silence</v>
          </cell>
          <cell r="C15">
            <v>22</v>
          </cell>
          <cell r="D15">
            <v>28</v>
          </cell>
          <cell r="E15">
            <v>31</v>
          </cell>
          <cell r="F15">
            <v>34</v>
          </cell>
          <cell r="G15">
            <v>38</v>
          </cell>
          <cell r="H15">
            <v>40</v>
          </cell>
          <cell r="I15">
            <v>41</v>
          </cell>
          <cell r="J15">
            <v>44</v>
          </cell>
          <cell r="L15">
            <v>38</v>
          </cell>
          <cell r="N15">
            <v>-0.9</v>
          </cell>
          <cell r="O15">
            <v>-2.9</v>
          </cell>
          <cell r="P15">
            <v>35.1</v>
          </cell>
        </row>
        <row r="16">
          <cell r="B16" t="str">
            <v>10.4 mm Stadip Silence</v>
          </cell>
          <cell r="C16">
            <v>20</v>
          </cell>
          <cell r="D16">
            <v>26</v>
          </cell>
          <cell r="E16">
            <v>30</v>
          </cell>
          <cell r="F16">
            <v>33</v>
          </cell>
          <cell r="G16">
            <v>38</v>
          </cell>
          <cell r="H16">
            <v>40</v>
          </cell>
          <cell r="I16">
            <v>41</v>
          </cell>
          <cell r="J16">
            <v>44</v>
          </cell>
          <cell r="L16">
            <v>37</v>
          </cell>
          <cell r="N16">
            <v>-0.6</v>
          </cell>
          <cell r="O16">
            <v>-2.9</v>
          </cell>
          <cell r="P16">
            <v>34.1</v>
          </cell>
        </row>
        <row r="17">
          <cell r="B17" t="str">
            <v>10.8 mm Stadip Silence</v>
          </cell>
          <cell r="C17">
            <v>23</v>
          </cell>
          <cell r="D17">
            <v>29</v>
          </cell>
          <cell r="E17">
            <v>32</v>
          </cell>
          <cell r="F17">
            <v>35</v>
          </cell>
          <cell r="G17">
            <v>38</v>
          </cell>
          <cell r="H17">
            <v>39</v>
          </cell>
          <cell r="I17">
            <v>47</v>
          </cell>
          <cell r="J17">
            <v>50</v>
          </cell>
          <cell r="L17">
            <v>38</v>
          </cell>
          <cell r="N17">
            <v>-0.7</v>
          </cell>
          <cell r="O17">
            <v>-2.2999999999999998</v>
          </cell>
          <cell r="P17">
            <v>35.700000000000003</v>
          </cell>
        </row>
        <row r="18">
          <cell r="B18" t="str">
            <v>12.8 mm Stadip Silence</v>
          </cell>
          <cell r="C18">
            <v>24</v>
          </cell>
          <cell r="D18">
            <v>30</v>
          </cell>
          <cell r="E18">
            <v>33</v>
          </cell>
          <cell r="F18">
            <v>36</v>
          </cell>
          <cell r="G18">
            <v>38</v>
          </cell>
          <cell r="H18">
            <v>40</v>
          </cell>
          <cell r="I18">
            <v>50</v>
          </cell>
          <cell r="J18">
            <v>53</v>
          </cell>
          <cell r="L18">
            <v>39</v>
          </cell>
          <cell r="N18">
            <v>-1</v>
          </cell>
          <cell r="O18">
            <v>-2.6</v>
          </cell>
          <cell r="P18">
            <v>36.4</v>
          </cell>
        </row>
        <row r="19">
          <cell r="B19" t="str">
            <v>16.8 mm Stadip Silence</v>
          </cell>
          <cell r="C19">
            <v>26</v>
          </cell>
          <cell r="D19">
            <v>32</v>
          </cell>
          <cell r="E19">
            <v>33</v>
          </cell>
          <cell r="F19">
            <v>35</v>
          </cell>
          <cell r="G19">
            <v>39</v>
          </cell>
          <cell r="H19">
            <v>45</v>
          </cell>
          <cell r="I19">
            <v>54</v>
          </cell>
          <cell r="J19">
            <v>57</v>
          </cell>
          <cell r="L19">
            <v>40</v>
          </cell>
          <cell r="N19">
            <v>-1.1000000000000001</v>
          </cell>
          <cell r="O19">
            <v>-2.9</v>
          </cell>
          <cell r="P19">
            <v>37.1</v>
          </cell>
        </row>
        <row r="20">
          <cell r="B20" t="str">
            <v>16.8 mm Optilam</v>
          </cell>
          <cell r="C20">
            <v>23</v>
          </cell>
          <cell r="D20">
            <v>29</v>
          </cell>
          <cell r="E20">
            <v>34</v>
          </cell>
          <cell r="F20">
            <v>37</v>
          </cell>
          <cell r="G20">
            <v>39</v>
          </cell>
          <cell r="H20">
            <v>46</v>
          </cell>
          <cell r="I20">
            <v>55</v>
          </cell>
          <cell r="J20">
            <v>58</v>
          </cell>
          <cell r="L20">
            <v>41</v>
          </cell>
          <cell r="N20">
            <v>-1.3</v>
          </cell>
          <cell r="O20">
            <v>-3.7</v>
          </cell>
          <cell r="P20">
            <v>37.299999999999997</v>
          </cell>
        </row>
        <row r="21">
          <cell r="B21" t="str">
            <v>7 mm Whisperply</v>
          </cell>
          <cell r="C21">
            <v>18</v>
          </cell>
          <cell r="D21">
            <v>24</v>
          </cell>
          <cell r="E21">
            <v>26</v>
          </cell>
          <cell r="F21">
            <v>31</v>
          </cell>
          <cell r="G21">
            <v>36</v>
          </cell>
          <cell r="H21">
            <v>39</v>
          </cell>
          <cell r="I21">
            <v>37</v>
          </cell>
          <cell r="J21">
            <v>40</v>
          </cell>
          <cell r="L21">
            <v>36</v>
          </cell>
          <cell r="N21">
            <v>-0.9</v>
          </cell>
          <cell r="O21">
            <v>-3.4</v>
          </cell>
          <cell r="P21">
            <v>32.6</v>
          </cell>
          <cell r="T21" t="str">
            <v>Plyglass PLC</v>
          </cell>
        </row>
        <row r="22">
          <cell r="B22" t="str">
            <v>9 mm Whisperply</v>
          </cell>
          <cell r="C22">
            <v>20</v>
          </cell>
          <cell r="D22">
            <v>26</v>
          </cell>
          <cell r="E22">
            <v>28</v>
          </cell>
          <cell r="F22">
            <v>34</v>
          </cell>
          <cell r="G22">
            <v>39</v>
          </cell>
          <cell r="H22">
            <v>39</v>
          </cell>
          <cell r="I22">
            <v>38</v>
          </cell>
          <cell r="J22">
            <v>41</v>
          </cell>
          <cell r="L22">
            <v>37</v>
          </cell>
          <cell r="N22">
            <v>-0.7</v>
          </cell>
          <cell r="O22">
            <v>-3.2</v>
          </cell>
          <cell r="P22">
            <v>33.799999999999997</v>
          </cell>
          <cell r="T22" t="str">
            <v>Plyglass PLC</v>
          </cell>
        </row>
        <row r="23">
          <cell r="B23" t="str">
            <v>11 mm Whisperply</v>
          </cell>
          <cell r="C23">
            <v>22</v>
          </cell>
          <cell r="D23">
            <v>28</v>
          </cell>
          <cell r="E23">
            <v>31</v>
          </cell>
          <cell r="F23">
            <v>35</v>
          </cell>
          <cell r="G23">
            <v>40</v>
          </cell>
          <cell r="H23">
            <v>38</v>
          </cell>
          <cell r="I23">
            <v>44</v>
          </cell>
          <cell r="J23">
            <v>47</v>
          </cell>
          <cell r="L23">
            <v>38</v>
          </cell>
          <cell r="N23">
            <v>-0.8</v>
          </cell>
          <cell r="O23">
            <v>-2.6</v>
          </cell>
          <cell r="P23">
            <v>35.4</v>
          </cell>
          <cell r="T23" t="str">
            <v>Plyglass PLC</v>
          </cell>
        </row>
        <row r="24">
          <cell r="B24" t="str">
            <v>13 mm Whisperply</v>
          </cell>
          <cell r="C24">
            <v>24</v>
          </cell>
          <cell r="D24">
            <v>30</v>
          </cell>
          <cell r="E24">
            <v>32</v>
          </cell>
          <cell r="F24">
            <v>37</v>
          </cell>
          <cell r="G24">
            <v>41</v>
          </cell>
          <cell r="H24">
            <v>39</v>
          </cell>
          <cell r="I24">
            <v>46</v>
          </cell>
          <cell r="J24">
            <v>49</v>
          </cell>
          <cell r="L24">
            <v>39</v>
          </cell>
          <cell r="N24">
            <v>-0.5</v>
          </cell>
          <cell r="O24">
            <v>-2.1</v>
          </cell>
          <cell r="P24">
            <v>36.9</v>
          </cell>
          <cell r="T24" t="str">
            <v>Plyglass PLC</v>
          </cell>
        </row>
        <row r="25">
          <cell r="B25" t="str">
            <v>16 mm Whisperply</v>
          </cell>
          <cell r="C25">
            <v>23</v>
          </cell>
          <cell r="D25">
            <v>29</v>
          </cell>
          <cell r="E25">
            <v>31</v>
          </cell>
          <cell r="F25">
            <v>38</v>
          </cell>
          <cell r="G25">
            <v>40</v>
          </cell>
          <cell r="H25">
            <v>39</v>
          </cell>
          <cell r="I25">
            <v>50</v>
          </cell>
          <cell r="J25">
            <v>53</v>
          </cell>
          <cell r="L25">
            <v>40</v>
          </cell>
          <cell r="N25">
            <v>-0.7</v>
          </cell>
          <cell r="O25">
            <v>-2.7</v>
          </cell>
          <cell r="P25">
            <v>37.299999999999997</v>
          </cell>
          <cell r="T25" t="str">
            <v>Plyglass PLC</v>
          </cell>
        </row>
        <row r="26">
          <cell r="B26" t="str">
            <v>9mm Phonip (Acoustic resin)</v>
          </cell>
          <cell r="C26">
            <v>18</v>
          </cell>
          <cell r="D26">
            <v>24</v>
          </cell>
          <cell r="E26">
            <v>29</v>
          </cell>
          <cell r="F26">
            <v>31</v>
          </cell>
          <cell r="G26">
            <v>37</v>
          </cell>
          <cell r="H26">
            <v>38</v>
          </cell>
          <cell r="I26">
            <v>39</v>
          </cell>
          <cell r="J26">
            <v>42</v>
          </cell>
          <cell r="L26">
            <v>36</v>
          </cell>
          <cell r="N26">
            <v>-1.2</v>
          </cell>
          <cell r="O26">
            <v>-3.5</v>
          </cell>
          <cell r="P26">
            <v>32.5</v>
          </cell>
          <cell r="T26" t="str">
            <v>solaglas</v>
          </cell>
        </row>
        <row r="27">
          <cell r="B27" t="str">
            <v>11mm Phonip (Acoustic resin)</v>
          </cell>
          <cell r="C27">
            <v>22</v>
          </cell>
          <cell r="D27">
            <v>28</v>
          </cell>
          <cell r="E27">
            <v>31</v>
          </cell>
          <cell r="F27">
            <v>33</v>
          </cell>
          <cell r="G27">
            <v>38</v>
          </cell>
          <cell r="H27">
            <v>38</v>
          </cell>
          <cell r="I27">
            <v>44</v>
          </cell>
          <cell r="J27">
            <v>47</v>
          </cell>
          <cell r="L27">
            <v>37</v>
          </cell>
          <cell r="N27">
            <v>-0.7</v>
          </cell>
          <cell r="O27">
            <v>-2.4</v>
          </cell>
          <cell r="P27">
            <v>34.6</v>
          </cell>
          <cell r="T27" t="str">
            <v>solaglas</v>
          </cell>
        </row>
        <row r="28">
          <cell r="B28" t="str">
            <v>3 mm glazing in unsealed openable frames</v>
          </cell>
          <cell r="C28">
            <v>9</v>
          </cell>
          <cell r="D28">
            <v>15</v>
          </cell>
          <cell r="E28">
            <v>17</v>
          </cell>
          <cell r="F28">
            <v>19</v>
          </cell>
          <cell r="G28">
            <v>22</v>
          </cell>
          <cell r="H28">
            <v>18</v>
          </cell>
          <cell r="I28">
            <v>22</v>
          </cell>
          <cell r="J28">
            <v>25</v>
          </cell>
          <cell r="L28">
            <v>22</v>
          </cell>
          <cell r="N28">
            <v>-2.5</v>
          </cell>
          <cell r="O28">
            <v>-2.9</v>
          </cell>
          <cell r="P28">
            <v>19.100000000000001</v>
          </cell>
          <cell r="R28">
            <v>3</v>
          </cell>
          <cell r="S28">
            <v>7.3</v>
          </cell>
        </row>
        <row r="29">
          <cell r="B29" t="str">
            <v>3 mm glazing in weatherstripped openable frames</v>
          </cell>
          <cell r="C29">
            <v>12</v>
          </cell>
          <cell r="D29">
            <v>18</v>
          </cell>
          <cell r="E29">
            <v>16</v>
          </cell>
          <cell r="F29">
            <v>23</v>
          </cell>
          <cell r="G29">
            <v>26</v>
          </cell>
          <cell r="H29">
            <v>21</v>
          </cell>
          <cell r="I29">
            <v>23</v>
          </cell>
          <cell r="J29">
            <v>26</v>
          </cell>
          <cell r="L29">
            <v>24</v>
          </cell>
          <cell r="N29">
            <v>-1.7</v>
          </cell>
          <cell r="O29">
            <v>-2.5</v>
          </cell>
          <cell r="P29">
            <v>21.5</v>
          </cell>
        </row>
        <row r="30">
          <cell r="B30" t="str">
            <v>4 mm in Aluminium Frame, 100mm opening</v>
          </cell>
          <cell r="C30">
            <v>4</v>
          </cell>
          <cell r="D30">
            <v>10</v>
          </cell>
          <cell r="E30">
            <v>10</v>
          </cell>
          <cell r="F30">
            <v>11</v>
          </cell>
          <cell r="G30">
            <v>12</v>
          </cell>
          <cell r="H30">
            <v>12</v>
          </cell>
          <cell r="I30">
            <v>13</v>
          </cell>
          <cell r="J30">
            <v>16</v>
          </cell>
          <cell r="L30">
            <v>22</v>
          </cell>
          <cell r="N30">
            <v>-10</v>
          </cell>
          <cell r="O30">
            <v>-10.5</v>
          </cell>
          <cell r="P30">
            <v>11.5</v>
          </cell>
          <cell r="R30">
            <v>4</v>
          </cell>
          <cell r="S30">
            <v>10</v>
          </cell>
          <cell r="T30" t="str">
            <v xml:space="preserve">Acoustics in the built environment, Duncan Templeton, Butterworth Architecture, 1993 </v>
          </cell>
        </row>
        <row r="31">
          <cell r="B31" t="str">
            <v>4 mm, tightly closed</v>
          </cell>
          <cell r="C31">
            <v>11</v>
          </cell>
          <cell r="D31">
            <v>17</v>
          </cell>
          <cell r="E31">
            <v>21</v>
          </cell>
          <cell r="F31">
            <v>25</v>
          </cell>
          <cell r="G31">
            <v>26</v>
          </cell>
          <cell r="H31">
            <v>23</v>
          </cell>
          <cell r="I31">
            <v>27</v>
          </cell>
          <cell r="J31">
            <v>30</v>
          </cell>
          <cell r="L31">
            <v>25</v>
          </cell>
          <cell r="N31">
            <v>-0.8</v>
          </cell>
          <cell r="O31">
            <v>-1.5</v>
          </cell>
          <cell r="P31">
            <v>23.5</v>
          </cell>
          <cell r="R31">
            <v>4</v>
          </cell>
          <cell r="S31">
            <v>10</v>
          </cell>
        </row>
        <row r="32">
          <cell r="B32" t="str">
            <v xml:space="preserve">6 mm glazing in unsealed openable frames, tightly closed </v>
          </cell>
          <cell r="C32">
            <v>14</v>
          </cell>
          <cell r="D32">
            <v>20</v>
          </cell>
          <cell r="E32">
            <v>24</v>
          </cell>
          <cell r="F32">
            <v>28</v>
          </cell>
          <cell r="G32">
            <v>29</v>
          </cell>
          <cell r="H32">
            <v>26</v>
          </cell>
          <cell r="I32">
            <v>30</v>
          </cell>
          <cell r="J32">
            <v>33</v>
          </cell>
          <cell r="L32">
            <v>28</v>
          </cell>
          <cell r="N32">
            <v>-0.8</v>
          </cell>
          <cell r="O32">
            <v>-1.5</v>
          </cell>
          <cell r="P32">
            <v>26.5</v>
          </cell>
          <cell r="R32">
            <v>6</v>
          </cell>
          <cell r="S32">
            <v>15</v>
          </cell>
        </row>
        <row r="33">
          <cell r="B33" t="str">
            <v>6mm Single glass in heavy frame</v>
          </cell>
          <cell r="C33">
            <v>17</v>
          </cell>
          <cell r="D33">
            <v>11</v>
          </cell>
          <cell r="E33">
            <v>24</v>
          </cell>
          <cell r="F33">
            <v>28</v>
          </cell>
          <cell r="G33">
            <v>32</v>
          </cell>
          <cell r="H33">
            <v>27</v>
          </cell>
          <cell r="I33">
            <v>35</v>
          </cell>
          <cell r="J33">
            <v>39</v>
          </cell>
          <cell r="L33">
            <v>29</v>
          </cell>
          <cell r="N33">
            <v>-2.1</v>
          </cell>
          <cell r="O33">
            <v>-5.7</v>
          </cell>
          <cell r="P33">
            <v>23.3</v>
          </cell>
          <cell r="R33">
            <v>6</v>
          </cell>
          <cell r="S33">
            <v>15</v>
          </cell>
        </row>
        <row r="34">
          <cell r="B34" t="str">
            <v>6mm single glazing set in gaskets in wooden frame</v>
          </cell>
          <cell r="C34">
            <v>17</v>
          </cell>
          <cell r="D34">
            <v>23</v>
          </cell>
          <cell r="E34">
            <v>26</v>
          </cell>
          <cell r="F34">
            <v>31</v>
          </cell>
          <cell r="G34">
            <v>33</v>
          </cell>
          <cell r="H34">
            <v>26</v>
          </cell>
          <cell r="I34">
            <v>33</v>
          </cell>
          <cell r="J34">
            <v>36</v>
          </cell>
          <cell r="L34">
            <v>31</v>
          </cell>
          <cell r="N34">
            <v>-2.5</v>
          </cell>
          <cell r="O34">
            <v>-2.6</v>
          </cell>
          <cell r="P34">
            <v>28.4</v>
          </cell>
          <cell r="R34">
            <v>6</v>
          </cell>
          <cell r="T34" t="str">
            <v>SGA Australian Heating</v>
          </cell>
        </row>
        <row r="35">
          <cell r="B35" t="str">
            <v>6.4mm laminated</v>
          </cell>
          <cell r="C35">
            <v>16</v>
          </cell>
          <cell r="D35">
            <v>22</v>
          </cell>
          <cell r="E35">
            <v>24</v>
          </cell>
          <cell r="F35">
            <v>30</v>
          </cell>
          <cell r="G35">
            <v>36</v>
          </cell>
          <cell r="H35">
            <v>33</v>
          </cell>
          <cell r="I35">
            <v>38</v>
          </cell>
          <cell r="J35">
            <v>41</v>
          </cell>
          <cell r="L35">
            <v>33</v>
          </cell>
          <cell r="N35">
            <v>-1.1000000000000001</v>
          </cell>
          <cell r="O35">
            <v>-3.3</v>
          </cell>
          <cell r="P35">
            <v>29.7</v>
          </cell>
          <cell r="R35">
            <v>6.4</v>
          </cell>
          <cell r="T35" t="str">
            <v xml:space="preserve">Acoustics in the built environment, Duncan Templeton, Butterworth Architecture, 1993 </v>
          </cell>
        </row>
        <row r="36">
          <cell r="B36" t="str">
            <v>7mm acoustic laminate</v>
          </cell>
          <cell r="C36">
            <v>18</v>
          </cell>
          <cell r="D36">
            <v>24</v>
          </cell>
          <cell r="E36">
            <v>26</v>
          </cell>
          <cell r="F36">
            <v>32</v>
          </cell>
          <cell r="G36">
            <v>37</v>
          </cell>
          <cell r="H36">
            <v>40</v>
          </cell>
          <cell r="I36">
            <v>37</v>
          </cell>
          <cell r="J36">
            <v>40</v>
          </cell>
          <cell r="L36">
            <v>36</v>
          </cell>
          <cell r="N36">
            <v>-1.2</v>
          </cell>
          <cell r="O36">
            <v>-4.0999999999999996</v>
          </cell>
          <cell r="P36">
            <v>31.9</v>
          </cell>
          <cell r="R36">
            <v>7</v>
          </cell>
          <cell r="T36" t="str">
            <v>Arup Acoustics, 2000</v>
          </cell>
        </row>
        <row r="37">
          <cell r="B37" t="str">
            <v>8mm Single glass in heavy frame</v>
          </cell>
          <cell r="C37">
            <v>17</v>
          </cell>
          <cell r="D37">
            <v>18</v>
          </cell>
          <cell r="E37">
            <v>25</v>
          </cell>
          <cell r="F37">
            <v>31</v>
          </cell>
          <cell r="G37">
            <v>32</v>
          </cell>
          <cell r="H37">
            <v>28</v>
          </cell>
          <cell r="I37">
            <v>36</v>
          </cell>
          <cell r="J37">
            <v>39</v>
          </cell>
          <cell r="L37">
            <v>31</v>
          </cell>
          <cell r="N37">
            <v>-1.8</v>
          </cell>
          <cell r="O37">
            <v>-3.4</v>
          </cell>
          <cell r="P37">
            <v>27.6</v>
          </cell>
          <cell r="R37">
            <v>8</v>
          </cell>
          <cell r="S37">
            <v>20</v>
          </cell>
          <cell r="T37" t="str">
            <v>Airborne Sound Insulation of Partitions, HMSO, 1966; Practical Guide to Noise Control, Woods</v>
          </cell>
        </row>
        <row r="38">
          <cell r="B38" t="str">
            <v>9mm Single glass in heavy frame</v>
          </cell>
          <cell r="C38">
            <v>18</v>
          </cell>
          <cell r="D38">
            <v>22</v>
          </cell>
          <cell r="E38">
            <v>26</v>
          </cell>
          <cell r="F38">
            <v>31</v>
          </cell>
          <cell r="G38">
            <v>30</v>
          </cell>
          <cell r="H38">
            <v>32</v>
          </cell>
          <cell r="I38">
            <v>39</v>
          </cell>
          <cell r="J38">
            <v>43</v>
          </cell>
          <cell r="L38">
            <v>32</v>
          </cell>
          <cell r="N38">
            <v>-1.3</v>
          </cell>
          <cell r="O38">
            <v>-2.9</v>
          </cell>
          <cell r="P38">
            <v>29.1</v>
          </cell>
          <cell r="R38">
            <v>9</v>
          </cell>
          <cell r="S38">
            <v>22.5</v>
          </cell>
          <cell r="T38" t="str">
            <v>Airborne Sound Insulation of Partitions, HMSO, 1966; Practical Guide to Noise Control, Woods</v>
          </cell>
        </row>
        <row r="39">
          <cell r="B39" t="str">
            <v>9mm acoustic laminate</v>
          </cell>
          <cell r="C39">
            <v>20</v>
          </cell>
          <cell r="D39">
            <v>26</v>
          </cell>
          <cell r="E39">
            <v>29</v>
          </cell>
          <cell r="F39">
            <v>34</v>
          </cell>
          <cell r="G39">
            <v>39</v>
          </cell>
          <cell r="H39">
            <v>40</v>
          </cell>
          <cell r="I39">
            <v>39</v>
          </cell>
          <cell r="J39">
            <v>42</v>
          </cell>
          <cell r="L39">
            <v>37</v>
          </cell>
          <cell r="N39">
            <v>-1.3</v>
          </cell>
          <cell r="O39">
            <v>-3.8</v>
          </cell>
          <cell r="P39">
            <v>33.200000000000003</v>
          </cell>
          <cell r="R39">
            <v>9</v>
          </cell>
          <cell r="T39" t="str">
            <v>Arup Acoustics, 2000</v>
          </cell>
        </row>
        <row r="40">
          <cell r="B40" t="str">
            <v>11mm acoustic laminate</v>
          </cell>
          <cell r="C40">
            <v>22</v>
          </cell>
          <cell r="D40">
            <v>28</v>
          </cell>
          <cell r="E40">
            <v>31</v>
          </cell>
          <cell r="F40">
            <v>35</v>
          </cell>
          <cell r="G40">
            <v>40</v>
          </cell>
          <cell r="H40">
            <v>38</v>
          </cell>
          <cell r="I40">
            <v>44</v>
          </cell>
          <cell r="J40">
            <v>47</v>
          </cell>
          <cell r="L40">
            <v>38</v>
          </cell>
          <cell r="N40">
            <v>-0.8</v>
          </cell>
          <cell r="O40">
            <v>-2.6</v>
          </cell>
          <cell r="P40">
            <v>35.4</v>
          </cell>
          <cell r="R40">
            <v>11</v>
          </cell>
          <cell r="T40" t="str">
            <v>Arup Acoustics, 2000</v>
          </cell>
        </row>
        <row r="41">
          <cell r="B41" t="str">
            <v>12 mm glazing in sealed frame</v>
          </cell>
          <cell r="C41">
            <v>18</v>
          </cell>
          <cell r="D41">
            <v>24</v>
          </cell>
          <cell r="E41">
            <v>27</v>
          </cell>
          <cell r="F41">
            <v>27</v>
          </cell>
          <cell r="G41">
            <v>27</v>
          </cell>
          <cell r="H41">
            <v>29</v>
          </cell>
          <cell r="I41">
            <v>41</v>
          </cell>
          <cell r="J41">
            <v>44</v>
          </cell>
          <cell r="L41">
            <v>28</v>
          </cell>
          <cell r="N41">
            <v>0.1</v>
          </cell>
          <cell r="O41">
            <v>-0.7</v>
          </cell>
          <cell r="P41">
            <v>27.3</v>
          </cell>
          <cell r="R41">
            <v>12</v>
          </cell>
          <cell r="S41">
            <v>30</v>
          </cell>
        </row>
        <row r="42">
          <cell r="B42" t="str">
            <v>12mm</v>
          </cell>
          <cell r="C42">
            <v>20</v>
          </cell>
          <cell r="D42">
            <v>26</v>
          </cell>
          <cell r="E42">
            <v>30</v>
          </cell>
          <cell r="F42">
            <v>35</v>
          </cell>
          <cell r="G42">
            <v>34</v>
          </cell>
          <cell r="H42">
            <v>39</v>
          </cell>
          <cell r="I42">
            <v>47</v>
          </cell>
          <cell r="J42">
            <v>50</v>
          </cell>
          <cell r="L42">
            <v>37</v>
          </cell>
          <cell r="N42">
            <v>-1.6</v>
          </cell>
          <cell r="O42">
            <v>-3.6</v>
          </cell>
          <cell r="P42">
            <v>33.4</v>
          </cell>
          <cell r="R42">
            <v>12</v>
          </cell>
          <cell r="S42">
            <v>30</v>
          </cell>
          <cell r="T42" t="str">
            <v xml:space="preserve">Acoustics in the built environment, Duncan Templeton, Butterworth Architecture, 1993 </v>
          </cell>
        </row>
        <row r="43">
          <cell r="B43" t="str">
            <v>13mm acoustic laminate</v>
          </cell>
          <cell r="C43">
            <v>24</v>
          </cell>
          <cell r="D43">
            <v>30</v>
          </cell>
          <cell r="E43">
            <v>32</v>
          </cell>
          <cell r="F43">
            <v>37</v>
          </cell>
          <cell r="G43">
            <v>41</v>
          </cell>
          <cell r="H43">
            <v>39</v>
          </cell>
          <cell r="I43">
            <v>46</v>
          </cell>
          <cell r="J43">
            <v>49</v>
          </cell>
          <cell r="L43">
            <v>39</v>
          </cell>
          <cell r="N43">
            <v>-0.5</v>
          </cell>
          <cell r="O43">
            <v>-2.1</v>
          </cell>
          <cell r="P43">
            <v>36.9</v>
          </cell>
          <cell r="R43">
            <v>13</v>
          </cell>
          <cell r="T43" t="str">
            <v>Arup Acoustics, 2000</v>
          </cell>
        </row>
        <row r="44">
          <cell r="B44" t="str">
            <v>16mm Single glass in heavy frame</v>
          </cell>
          <cell r="C44">
            <v>20</v>
          </cell>
          <cell r="D44">
            <v>25</v>
          </cell>
          <cell r="E44">
            <v>28</v>
          </cell>
          <cell r="F44">
            <v>33</v>
          </cell>
          <cell r="G44">
            <v>30</v>
          </cell>
          <cell r="H44">
            <v>38</v>
          </cell>
          <cell r="I44">
            <v>45</v>
          </cell>
          <cell r="J44">
            <v>48</v>
          </cell>
          <cell r="L44">
            <v>34</v>
          </cell>
          <cell r="N44">
            <v>-1.4</v>
          </cell>
          <cell r="O44">
            <v>-3.2</v>
          </cell>
          <cell r="P44">
            <v>30.8</v>
          </cell>
          <cell r="R44">
            <v>16</v>
          </cell>
          <cell r="S44">
            <v>40</v>
          </cell>
          <cell r="T44" t="str">
            <v>Airborne Sound Insulation of Partitions, HMSO, 1966; Practical Guide to Noise Control, Woods</v>
          </cell>
        </row>
        <row r="45">
          <cell r="B45" t="str">
            <v>16mm acoustic laminate</v>
          </cell>
          <cell r="C45">
            <v>0</v>
          </cell>
          <cell r="D45">
            <v>29</v>
          </cell>
          <cell r="E45">
            <v>31</v>
          </cell>
          <cell r="F45">
            <v>38</v>
          </cell>
          <cell r="G45">
            <v>40</v>
          </cell>
          <cell r="H45">
            <v>39</v>
          </cell>
          <cell r="I45">
            <v>50</v>
          </cell>
          <cell r="J45">
            <v>53</v>
          </cell>
          <cell r="L45">
            <v>40</v>
          </cell>
          <cell r="N45">
            <v>-0.7</v>
          </cell>
          <cell r="O45">
            <v>-2.7</v>
          </cell>
          <cell r="P45">
            <v>37.299999999999997</v>
          </cell>
          <cell r="R45">
            <v>16</v>
          </cell>
          <cell r="T45" t="str">
            <v>Arup Acoustics, 2000</v>
          </cell>
        </row>
        <row r="46">
          <cell r="B46" t="str">
            <v>25mm Single glass in heavy frame</v>
          </cell>
          <cell r="C46">
            <v>25</v>
          </cell>
          <cell r="D46">
            <v>27</v>
          </cell>
          <cell r="E46">
            <v>31</v>
          </cell>
          <cell r="F46">
            <v>30</v>
          </cell>
          <cell r="G46">
            <v>33</v>
          </cell>
          <cell r="H46">
            <v>43</v>
          </cell>
          <cell r="I46">
            <v>48</v>
          </cell>
          <cell r="J46">
            <v>53</v>
          </cell>
          <cell r="L46">
            <v>35</v>
          </cell>
          <cell r="N46">
            <v>-0.8</v>
          </cell>
          <cell r="O46">
            <v>-2.6</v>
          </cell>
          <cell r="P46">
            <v>32.4</v>
          </cell>
          <cell r="R46">
            <v>25</v>
          </cell>
          <cell r="S46">
            <v>62.5</v>
          </cell>
          <cell r="T46" t="str">
            <v>Airborne Sound Insulation of Partitions, HMSO, 1966; Practical Guide to Noise Control, Woods</v>
          </cell>
        </row>
        <row r="48">
          <cell r="B48" t="str">
            <v>Double glazing (non-acoustic)</v>
          </cell>
        </row>
        <row r="49">
          <cell r="B49" t="str">
            <v>4:12:4 mm</v>
          </cell>
          <cell r="C49">
            <v>18</v>
          </cell>
          <cell r="D49">
            <v>24</v>
          </cell>
          <cell r="E49">
            <v>20</v>
          </cell>
          <cell r="F49">
            <v>25</v>
          </cell>
          <cell r="G49">
            <v>35</v>
          </cell>
          <cell r="H49">
            <v>38</v>
          </cell>
          <cell r="I49">
            <v>35</v>
          </cell>
          <cell r="J49">
            <v>38</v>
          </cell>
          <cell r="L49">
            <v>31</v>
          </cell>
          <cell r="N49">
            <v>-1.4</v>
          </cell>
          <cell r="O49">
            <v>-3.9</v>
          </cell>
          <cell r="P49">
            <v>27.1</v>
          </cell>
          <cell r="T49" t="str">
            <v>Acoustics Bulletin Sept/Oct 1994</v>
          </cell>
        </row>
        <row r="50">
          <cell r="B50" t="str">
            <v>6:12:4 mm</v>
          </cell>
          <cell r="C50">
            <v>17</v>
          </cell>
          <cell r="D50">
            <v>23</v>
          </cell>
          <cell r="E50">
            <v>22</v>
          </cell>
          <cell r="F50">
            <v>27</v>
          </cell>
          <cell r="G50">
            <v>38</v>
          </cell>
          <cell r="H50">
            <v>40</v>
          </cell>
          <cell r="I50">
            <v>41</v>
          </cell>
          <cell r="J50">
            <v>44</v>
          </cell>
          <cell r="L50">
            <v>33</v>
          </cell>
          <cell r="N50">
            <v>-1.4</v>
          </cell>
          <cell r="O50">
            <v>-4.2</v>
          </cell>
          <cell r="P50">
            <v>28.8</v>
          </cell>
          <cell r="T50" t="str">
            <v>solaglas</v>
          </cell>
        </row>
        <row r="51">
          <cell r="B51" t="str">
            <v>6:12:6 mm</v>
          </cell>
          <cell r="C51">
            <v>14</v>
          </cell>
          <cell r="D51">
            <v>20</v>
          </cell>
          <cell r="E51">
            <v>19</v>
          </cell>
          <cell r="F51">
            <v>29</v>
          </cell>
          <cell r="G51">
            <v>38</v>
          </cell>
          <cell r="H51">
            <v>36</v>
          </cell>
          <cell r="I51">
            <v>45</v>
          </cell>
          <cell r="J51">
            <v>48</v>
          </cell>
          <cell r="L51">
            <v>32</v>
          </cell>
          <cell r="N51">
            <v>-1.7</v>
          </cell>
          <cell r="O51">
            <v>-5.0999999999999996</v>
          </cell>
          <cell r="P51">
            <v>26.9</v>
          </cell>
          <cell r="T51" t="str">
            <v>Acoustics Bulletin Sept/Oct 1994</v>
          </cell>
        </row>
        <row r="52">
          <cell r="B52" t="str">
            <v>8:12:4 mm</v>
          </cell>
          <cell r="C52">
            <v>20</v>
          </cell>
          <cell r="D52">
            <v>26</v>
          </cell>
          <cell r="E52">
            <v>22</v>
          </cell>
          <cell r="F52">
            <v>28</v>
          </cell>
          <cell r="G52">
            <v>38</v>
          </cell>
          <cell r="H52">
            <v>41</v>
          </cell>
          <cell r="I52">
            <v>42</v>
          </cell>
          <cell r="J52">
            <v>45</v>
          </cell>
          <cell r="L52">
            <v>33</v>
          </cell>
          <cell r="N52">
            <v>-0.8</v>
          </cell>
          <cell r="O52">
            <v>-3.5</v>
          </cell>
          <cell r="P52">
            <v>29.5</v>
          </cell>
          <cell r="T52" t="str">
            <v>solaglas</v>
          </cell>
        </row>
        <row r="53">
          <cell r="B53" t="str">
            <v>8:12:6 mm</v>
          </cell>
          <cell r="C53">
            <v>17</v>
          </cell>
          <cell r="D53">
            <v>23</v>
          </cell>
          <cell r="E53">
            <v>23</v>
          </cell>
          <cell r="F53">
            <v>30</v>
          </cell>
          <cell r="G53">
            <v>39</v>
          </cell>
          <cell r="H53">
            <v>36</v>
          </cell>
          <cell r="I53">
            <v>43</v>
          </cell>
          <cell r="J53">
            <v>46</v>
          </cell>
          <cell r="L53">
            <v>34</v>
          </cell>
          <cell r="N53">
            <v>-1.3</v>
          </cell>
          <cell r="O53">
            <v>-4.0999999999999996</v>
          </cell>
          <cell r="P53">
            <v>29.9</v>
          </cell>
          <cell r="T53" t="str">
            <v>solaglas</v>
          </cell>
        </row>
        <row r="54">
          <cell r="B54" t="str">
            <v>10:12:4 mm</v>
          </cell>
          <cell r="C54">
            <v>19</v>
          </cell>
          <cell r="D54">
            <v>25</v>
          </cell>
          <cell r="E54">
            <v>22</v>
          </cell>
          <cell r="F54">
            <v>33</v>
          </cell>
          <cell r="G54">
            <v>40</v>
          </cell>
          <cell r="H54">
            <v>43</v>
          </cell>
          <cell r="I54">
            <v>44</v>
          </cell>
          <cell r="J54">
            <v>47</v>
          </cell>
          <cell r="L54">
            <v>36</v>
          </cell>
          <cell r="N54">
            <v>-2.1</v>
          </cell>
          <cell r="O54">
            <v>-5.6</v>
          </cell>
          <cell r="P54">
            <v>30.4</v>
          </cell>
          <cell r="T54" t="str">
            <v>Acoustics Bulletin Sept/Oct 1994</v>
          </cell>
        </row>
        <row r="55">
          <cell r="B55" t="str">
            <v>10:12:6 mm</v>
          </cell>
          <cell r="C55">
            <v>20</v>
          </cell>
          <cell r="D55">
            <v>26</v>
          </cell>
          <cell r="E55">
            <v>27</v>
          </cell>
          <cell r="F55">
            <v>34</v>
          </cell>
          <cell r="G55">
            <v>40</v>
          </cell>
          <cell r="H55">
            <v>38</v>
          </cell>
          <cell r="I55">
            <v>46</v>
          </cell>
          <cell r="J55">
            <v>49</v>
          </cell>
          <cell r="L55">
            <v>37</v>
          </cell>
          <cell r="N55">
            <v>-1.1000000000000001</v>
          </cell>
          <cell r="O55">
            <v>-3.6</v>
          </cell>
          <cell r="P55">
            <v>33.4</v>
          </cell>
          <cell r="T55" t="str">
            <v>Acoustics Bulletin Sept/Oct 1994</v>
          </cell>
        </row>
        <row r="56">
          <cell r="B56" t="str">
            <v>10:12:6.4mm pvb</v>
          </cell>
          <cell r="C56">
            <v>21</v>
          </cell>
          <cell r="D56">
            <v>27</v>
          </cell>
          <cell r="E56">
            <v>29</v>
          </cell>
          <cell r="F56">
            <v>36</v>
          </cell>
          <cell r="G56">
            <v>41</v>
          </cell>
          <cell r="H56">
            <v>42</v>
          </cell>
          <cell r="I56">
            <v>52</v>
          </cell>
          <cell r="J56">
            <v>55</v>
          </cell>
          <cell r="L56">
            <v>39</v>
          </cell>
          <cell r="N56">
            <v>-0.9</v>
          </cell>
          <cell r="O56">
            <v>-3.8</v>
          </cell>
          <cell r="P56">
            <v>35.200000000000003</v>
          </cell>
          <cell r="T56" t="str">
            <v>Acoustics Bulletin Sept/Oct 1994</v>
          </cell>
        </row>
        <row r="57">
          <cell r="B57" t="str">
            <v>10:12:8 mm</v>
          </cell>
          <cell r="C57">
            <v>23</v>
          </cell>
          <cell r="D57">
            <v>29</v>
          </cell>
          <cell r="E57">
            <v>27</v>
          </cell>
          <cell r="F57">
            <v>35</v>
          </cell>
          <cell r="G57">
            <v>37</v>
          </cell>
          <cell r="H57">
            <v>36</v>
          </cell>
          <cell r="I57">
            <v>45</v>
          </cell>
          <cell r="J57">
            <v>48</v>
          </cell>
          <cell r="L57">
            <v>36</v>
          </cell>
          <cell r="N57">
            <v>-0.8</v>
          </cell>
          <cell r="O57">
            <v>-2.6</v>
          </cell>
          <cell r="P57">
            <v>33.4</v>
          </cell>
          <cell r="T57" t="str">
            <v>solaglas</v>
          </cell>
        </row>
        <row r="58">
          <cell r="B58" t="str">
            <v>4:12:4 mm - SG data</v>
          </cell>
          <cell r="C58">
            <v>16</v>
          </cell>
          <cell r="D58">
            <v>22</v>
          </cell>
          <cell r="E58">
            <v>20</v>
          </cell>
          <cell r="F58">
            <v>26</v>
          </cell>
          <cell r="G58">
            <v>36</v>
          </cell>
          <cell r="H58">
            <v>39</v>
          </cell>
          <cell r="I58">
            <v>31</v>
          </cell>
          <cell r="J58">
            <v>34</v>
          </cell>
          <cell r="L58">
            <v>31</v>
          </cell>
          <cell r="N58">
            <v>-0.9</v>
          </cell>
          <cell r="O58">
            <v>-3.8</v>
          </cell>
          <cell r="P58">
            <v>27.2</v>
          </cell>
          <cell r="T58" t="str">
            <v>solaglas</v>
          </cell>
        </row>
        <row r="59">
          <cell r="B59" t="str">
            <v>5:6:5 mm - SG data</v>
          </cell>
          <cell r="C59">
            <v>21</v>
          </cell>
          <cell r="D59">
            <v>27</v>
          </cell>
          <cell r="E59">
            <v>26</v>
          </cell>
          <cell r="F59">
            <v>25</v>
          </cell>
          <cell r="G59">
            <v>34</v>
          </cell>
          <cell r="H59">
            <v>35</v>
          </cell>
          <cell r="I59">
            <v>38</v>
          </cell>
          <cell r="J59">
            <v>41</v>
          </cell>
          <cell r="L59">
            <v>32</v>
          </cell>
          <cell r="N59">
            <v>-1.4</v>
          </cell>
          <cell r="O59">
            <v>-2.8</v>
          </cell>
          <cell r="P59">
            <v>29.2</v>
          </cell>
          <cell r="T59" t="str">
            <v>solaglas</v>
          </cell>
        </row>
        <row r="60">
          <cell r="B60" t="str">
            <v>6:12:6 mm - SG data</v>
          </cell>
          <cell r="C60">
            <v>18</v>
          </cell>
          <cell r="D60">
            <v>24</v>
          </cell>
          <cell r="E60">
            <v>22</v>
          </cell>
          <cell r="F60">
            <v>29</v>
          </cell>
          <cell r="G60">
            <v>39</v>
          </cell>
          <cell r="H60">
            <v>33</v>
          </cell>
          <cell r="I60">
            <v>38</v>
          </cell>
          <cell r="J60">
            <v>41</v>
          </cell>
          <cell r="L60">
            <v>33</v>
          </cell>
          <cell r="N60">
            <v>-0.6</v>
          </cell>
          <cell r="O60">
            <v>-2.9</v>
          </cell>
          <cell r="P60">
            <v>30.1</v>
          </cell>
          <cell r="T60" t="str">
            <v>solaglas</v>
          </cell>
        </row>
        <row r="61">
          <cell r="B61" t="str">
            <v>4:12:8 mm - SG data</v>
          </cell>
          <cell r="C61">
            <v>20</v>
          </cell>
          <cell r="D61">
            <v>26</v>
          </cell>
          <cell r="E61">
            <v>22</v>
          </cell>
          <cell r="F61">
            <v>28</v>
          </cell>
          <cell r="G61">
            <v>38</v>
          </cell>
          <cell r="H61">
            <v>41</v>
          </cell>
          <cell r="I61">
            <v>42</v>
          </cell>
          <cell r="J61">
            <v>45</v>
          </cell>
          <cell r="L61">
            <v>34</v>
          </cell>
          <cell r="N61">
            <v>-0.8</v>
          </cell>
          <cell r="O61">
            <v>-3.5</v>
          </cell>
          <cell r="P61">
            <v>30.5</v>
          </cell>
          <cell r="T61" t="str">
            <v>solaglas</v>
          </cell>
        </row>
        <row r="62">
          <cell r="B62" t="str">
            <v>4:12:6 mm - SG data</v>
          </cell>
          <cell r="C62">
            <v>17</v>
          </cell>
          <cell r="D62">
            <v>23</v>
          </cell>
          <cell r="E62">
            <v>22</v>
          </cell>
          <cell r="F62">
            <v>27</v>
          </cell>
          <cell r="G62">
            <v>38</v>
          </cell>
          <cell r="H62">
            <v>40</v>
          </cell>
          <cell r="I62">
            <v>41</v>
          </cell>
          <cell r="J62">
            <v>44</v>
          </cell>
          <cell r="L62">
            <v>35</v>
          </cell>
          <cell r="N62">
            <v>-1.4</v>
          </cell>
          <cell r="O62">
            <v>-4.2</v>
          </cell>
          <cell r="P62">
            <v>30.8</v>
          </cell>
          <cell r="T62" t="str">
            <v>solaglas</v>
          </cell>
        </row>
        <row r="63">
          <cell r="B63" t="str">
            <v>6:12:8 mm - SG data</v>
          </cell>
          <cell r="C63">
            <v>17</v>
          </cell>
          <cell r="D63">
            <v>23</v>
          </cell>
          <cell r="E63">
            <v>23</v>
          </cell>
          <cell r="F63">
            <v>30</v>
          </cell>
          <cell r="G63">
            <v>39</v>
          </cell>
          <cell r="H63">
            <v>36</v>
          </cell>
          <cell r="I63">
            <v>43</v>
          </cell>
          <cell r="J63">
            <v>46</v>
          </cell>
          <cell r="L63">
            <v>35</v>
          </cell>
          <cell r="N63">
            <v>-1.3</v>
          </cell>
          <cell r="O63">
            <v>-4.0999999999999996</v>
          </cell>
          <cell r="P63">
            <v>30.9</v>
          </cell>
          <cell r="T63" t="str">
            <v>solaglas</v>
          </cell>
        </row>
        <row r="64">
          <cell r="B64" t="str">
            <v>4:12:10 mm - SG data</v>
          </cell>
          <cell r="C64">
            <v>22</v>
          </cell>
          <cell r="D64">
            <v>28</v>
          </cell>
          <cell r="E64">
            <v>23</v>
          </cell>
          <cell r="F64">
            <v>32</v>
          </cell>
          <cell r="G64">
            <v>38</v>
          </cell>
          <cell r="H64">
            <v>42</v>
          </cell>
          <cell r="I64">
            <v>44</v>
          </cell>
          <cell r="J64">
            <v>47</v>
          </cell>
          <cell r="L64">
            <v>35</v>
          </cell>
          <cell r="N64">
            <v>-0.9</v>
          </cell>
          <cell r="O64">
            <v>-3.9</v>
          </cell>
          <cell r="P64">
            <v>31.1</v>
          </cell>
          <cell r="T64" t="str">
            <v>solaglas</v>
          </cell>
        </row>
        <row r="65">
          <cell r="B65" t="str">
            <v>6:12:10 mm - SG data</v>
          </cell>
          <cell r="C65">
            <v>21</v>
          </cell>
          <cell r="D65">
            <v>27</v>
          </cell>
          <cell r="E65">
            <v>26</v>
          </cell>
          <cell r="F65">
            <v>33</v>
          </cell>
          <cell r="G65">
            <v>39</v>
          </cell>
          <cell r="H65">
            <v>39</v>
          </cell>
          <cell r="I65">
            <v>47</v>
          </cell>
          <cell r="J65">
            <v>50</v>
          </cell>
          <cell r="L65">
            <v>37</v>
          </cell>
          <cell r="N65">
            <v>-0.6</v>
          </cell>
          <cell r="O65">
            <v>-3.1</v>
          </cell>
          <cell r="P65">
            <v>33.9</v>
          </cell>
          <cell r="T65" t="str">
            <v>solaglas</v>
          </cell>
        </row>
        <row r="66">
          <cell r="B66" t="str">
            <v>8:12:10 mm - SG data</v>
          </cell>
          <cell r="C66">
            <v>23</v>
          </cell>
          <cell r="D66">
            <v>29</v>
          </cell>
          <cell r="E66">
            <v>27</v>
          </cell>
          <cell r="F66">
            <v>35</v>
          </cell>
          <cell r="G66">
            <v>37</v>
          </cell>
          <cell r="H66">
            <v>36</v>
          </cell>
          <cell r="I66">
            <v>45</v>
          </cell>
          <cell r="J66">
            <v>48</v>
          </cell>
          <cell r="L66">
            <v>37</v>
          </cell>
          <cell r="N66">
            <v>-0.8</v>
          </cell>
          <cell r="O66">
            <v>-2.6</v>
          </cell>
          <cell r="P66">
            <v>34.4</v>
          </cell>
          <cell r="T66" t="str">
            <v>solaglas</v>
          </cell>
        </row>
        <row r="67">
          <cell r="B67" t="str">
            <v>10:12:10 mm - SG data</v>
          </cell>
          <cell r="C67">
            <v>24</v>
          </cell>
          <cell r="D67">
            <v>30</v>
          </cell>
          <cell r="E67">
            <v>32</v>
          </cell>
          <cell r="F67">
            <v>38</v>
          </cell>
          <cell r="G67">
            <v>36</v>
          </cell>
          <cell r="H67">
            <v>40</v>
          </cell>
          <cell r="I67">
            <v>49</v>
          </cell>
          <cell r="J67">
            <v>52</v>
          </cell>
          <cell r="L67">
            <v>39</v>
          </cell>
          <cell r="N67">
            <v>-1.5</v>
          </cell>
          <cell r="O67">
            <v>-3.1</v>
          </cell>
          <cell r="P67">
            <v>35.9</v>
          </cell>
          <cell r="T67" t="str">
            <v>solaglas</v>
          </cell>
        </row>
        <row r="68">
          <cell r="B68" t="str">
            <v>3mm panes in weatherstripped openable frames</v>
          </cell>
          <cell r="C68">
            <v>17</v>
          </cell>
          <cell r="D68">
            <v>23</v>
          </cell>
          <cell r="E68">
            <v>19</v>
          </cell>
          <cell r="F68">
            <v>21</v>
          </cell>
          <cell r="G68">
            <v>25</v>
          </cell>
          <cell r="H68">
            <v>24</v>
          </cell>
          <cell r="I68">
            <v>25</v>
          </cell>
          <cell r="J68">
            <v>28</v>
          </cell>
          <cell r="L68">
            <v>24</v>
          </cell>
          <cell r="N68">
            <v>-0.4</v>
          </cell>
          <cell r="O68">
            <v>-1.2</v>
          </cell>
          <cell r="P68">
            <v>22.8</v>
          </cell>
        </row>
        <row r="69">
          <cell r="B69" t="str">
            <v>3/6/3 sealed unit in metal frame</v>
          </cell>
          <cell r="C69">
            <v>18</v>
          </cell>
          <cell r="D69">
            <v>24</v>
          </cell>
          <cell r="E69">
            <v>24</v>
          </cell>
          <cell r="F69">
            <v>24</v>
          </cell>
          <cell r="G69">
            <v>34</v>
          </cell>
          <cell r="H69">
            <v>39</v>
          </cell>
          <cell r="I69">
            <v>32</v>
          </cell>
          <cell r="J69">
            <v>35</v>
          </cell>
          <cell r="L69">
            <v>28</v>
          </cell>
          <cell r="P69">
            <v>28</v>
          </cell>
          <cell r="T69" t="str">
            <v>NRCC, Noise Control in Buildings, Cyril M. Harris</v>
          </cell>
        </row>
        <row r="70">
          <cell r="B70" t="str">
            <v>3/12/3 sealed units</v>
          </cell>
          <cell r="C70">
            <v>15</v>
          </cell>
          <cell r="D70">
            <v>21</v>
          </cell>
          <cell r="E70">
            <v>20</v>
          </cell>
          <cell r="F70">
            <v>22</v>
          </cell>
          <cell r="G70">
            <v>29</v>
          </cell>
          <cell r="H70">
            <v>35</v>
          </cell>
          <cell r="I70">
            <v>25</v>
          </cell>
          <cell r="J70">
            <v>28</v>
          </cell>
          <cell r="L70">
            <v>28</v>
          </cell>
          <cell r="N70">
            <v>-1</v>
          </cell>
          <cell r="O70">
            <v>-3</v>
          </cell>
          <cell r="P70">
            <v>25</v>
          </cell>
          <cell r="T70" t="str">
            <v xml:space="preserve">Acoustics in the built environment, Duncan Templeton, Butterworth Architecture, 1993 </v>
          </cell>
        </row>
        <row r="71">
          <cell r="B71" t="str">
            <v>4/12/4 sealed units</v>
          </cell>
          <cell r="C71">
            <v>16</v>
          </cell>
          <cell r="D71">
            <v>22</v>
          </cell>
          <cell r="E71">
            <v>17</v>
          </cell>
          <cell r="F71">
            <v>24</v>
          </cell>
          <cell r="G71">
            <v>37</v>
          </cell>
          <cell r="H71">
            <v>41</v>
          </cell>
          <cell r="I71">
            <v>38</v>
          </cell>
          <cell r="J71">
            <v>41</v>
          </cell>
          <cell r="L71">
            <v>29</v>
          </cell>
          <cell r="N71">
            <v>-1</v>
          </cell>
          <cell r="O71">
            <v>-4</v>
          </cell>
          <cell r="P71">
            <v>25</v>
          </cell>
          <cell r="T71" t="str">
            <v xml:space="preserve">Acoustics in the built environment, Duncan Templeton, Butterworth Architecture, 1993 </v>
          </cell>
        </row>
        <row r="72">
          <cell r="B72" t="str">
            <v>4/12/4 double glazing</v>
          </cell>
          <cell r="C72">
            <v>18</v>
          </cell>
          <cell r="D72">
            <v>24</v>
          </cell>
          <cell r="E72">
            <v>20</v>
          </cell>
          <cell r="F72">
            <v>25</v>
          </cell>
          <cell r="G72">
            <v>35</v>
          </cell>
          <cell r="H72">
            <v>38</v>
          </cell>
          <cell r="I72">
            <v>35</v>
          </cell>
          <cell r="J72">
            <v>38</v>
          </cell>
          <cell r="L72">
            <v>31</v>
          </cell>
          <cell r="P72">
            <v>31</v>
          </cell>
          <cell r="R72">
            <v>20</v>
          </cell>
          <cell r="T72" t="str">
            <v>Arup Acoustics, 2000</v>
          </cell>
        </row>
        <row r="73">
          <cell r="B73" t="str">
            <v>4/12/12 sealed units</v>
          </cell>
          <cell r="C73">
            <v>19</v>
          </cell>
          <cell r="D73">
            <v>25</v>
          </cell>
          <cell r="E73">
            <v>22</v>
          </cell>
          <cell r="F73">
            <v>33</v>
          </cell>
          <cell r="G73">
            <v>41</v>
          </cell>
          <cell r="H73">
            <v>44</v>
          </cell>
          <cell r="I73">
            <v>44</v>
          </cell>
          <cell r="J73">
            <v>47</v>
          </cell>
          <cell r="L73">
            <v>36</v>
          </cell>
          <cell r="N73">
            <v>-2</v>
          </cell>
          <cell r="O73">
            <v>-5.5</v>
          </cell>
          <cell r="P73">
            <v>30.5</v>
          </cell>
          <cell r="T73" t="str">
            <v xml:space="preserve">Acoustics in the built environment, Duncan Templeton, Butterworth Architecture, 1993 </v>
          </cell>
        </row>
        <row r="74">
          <cell r="B74" t="str">
            <v>4/180/6 absorbent reveals, tightly closed</v>
          </cell>
          <cell r="C74">
            <v>17</v>
          </cell>
          <cell r="D74">
            <v>23</v>
          </cell>
          <cell r="E74">
            <v>37</v>
          </cell>
          <cell r="F74">
            <v>41</v>
          </cell>
          <cell r="G74">
            <v>34</v>
          </cell>
          <cell r="H74">
            <v>39</v>
          </cell>
          <cell r="I74">
            <v>35</v>
          </cell>
          <cell r="J74">
            <v>38</v>
          </cell>
          <cell r="L74">
            <v>38</v>
          </cell>
          <cell r="N74">
            <v>-1.7</v>
          </cell>
          <cell r="O74">
            <v>-4.3</v>
          </cell>
          <cell r="P74">
            <v>33.700000000000003</v>
          </cell>
          <cell r="R74">
            <v>190</v>
          </cell>
        </row>
        <row r="75">
          <cell r="B75" t="str">
            <v>4/200/4 separate panes</v>
          </cell>
          <cell r="C75">
            <v>21</v>
          </cell>
          <cell r="D75">
            <v>27</v>
          </cell>
          <cell r="E75">
            <v>33</v>
          </cell>
          <cell r="F75">
            <v>39</v>
          </cell>
          <cell r="G75">
            <v>42</v>
          </cell>
          <cell r="H75">
            <v>46</v>
          </cell>
          <cell r="I75">
            <v>44</v>
          </cell>
          <cell r="J75">
            <v>47</v>
          </cell>
          <cell r="L75">
            <v>42</v>
          </cell>
          <cell r="N75">
            <v>-1.3</v>
          </cell>
          <cell r="O75">
            <v>-4.7</v>
          </cell>
          <cell r="P75">
            <v>37.299999999999997</v>
          </cell>
          <cell r="T75" t="str">
            <v xml:space="preserve">Acoustics in the built environment, Duncan Templeton, Butterworth Architecture, 1993 </v>
          </cell>
        </row>
        <row r="76">
          <cell r="B76" t="str">
            <v>4/200/4 sealed frame, absorbent reveals</v>
          </cell>
          <cell r="C76">
            <v>24</v>
          </cell>
          <cell r="D76">
            <v>30</v>
          </cell>
          <cell r="E76">
            <v>35</v>
          </cell>
          <cell r="F76">
            <v>43</v>
          </cell>
          <cell r="G76">
            <v>46</v>
          </cell>
          <cell r="H76">
            <v>47</v>
          </cell>
          <cell r="I76">
            <v>39</v>
          </cell>
          <cell r="J76">
            <v>42</v>
          </cell>
          <cell r="L76">
            <v>45</v>
          </cell>
          <cell r="N76">
            <v>-1.5</v>
          </cell>
          <cell r="O76">
            <v>-4.8</v>
          </cell>
          <cell r="P76">
            <v>40.200000000000003</v>
          </cell>
          <cell r="R76">
            <v>208</v>
          </cell>
        </row>
        <row r="77">
          <cell r="B77" t="str">
            <v>4/200/4 opposite sliders open 25mm</v>
          </cell>
          <cell r="C77">
            <v>9</v>
          </cell>
          <cell r="D77">
            <v>15</v>
          </cell>
          <cell r="E77">
            <v>23</v>
          </cell>
          <cell r="F77">
            <v>34</v>
          </cell>
          <cell r="G77">
            <v>32</v>
          </cell>
          <cell r="H77">
            <v>28</v>
          </cell>
          <cell r="I77">
            <v>32</v>
          </cell>
          <cell r="J77">
            <v>35</v>
          </cell>
          <cell r="L77">
            <v>31</v>
          </cell>
          <cell r="N77">
            <v>-2.2999999999999998</v>
          </cell>
          <cell r="O77">
            <v>-5</v>
          </cell>
          <cell r="P77">
            <v>26</v>
          </cell>
          <cell r="T77" t="str">
            <v xml:space="preserve">Acoustics in the built environment, Duncan Templeton, Butterworth Architecture, 1993 </v>
          </cell>
        </row>
        <row r="78">
          <cell r="B78" t="str">
            <v>4/200/4 opposite sliders open 100mm</v>
          </cell>
          <cell r="C78">
            <v>4</v>
          </cell>
          <cell r="D78">
            <v>10</v>
          </cell>
          <cell r="E78">
            <v>16</v>
          </cell>
          <cell r="F78">
            <v>27</v>
          </cell>
          <cell r="G78">
            <v>25</v>
          </cell>
          <cell r="H78">
            <v>27</v>
          </cell>
          <cell r="I78">
            <v>27</v>
          </cell>
          <cell r="J78">
            <v>30</v>
          </cell>
          <cell r="L78">
            <v>26</v>
          </cell>
          <cell r="N78">
            <v>-1.9</v>
          </cell>
          <cell r="O78">
            <v>-5.4</v>
          </cell>
          <cell r="P78">
            <v>20.6</v>
          </cell>
          <cell r="T78" t="str">
            <v xml:space="preserve">Acoustics in the built environment, Duncan Templeton, Butterworth Architecture, 1993 </v>
          </cell>
        </row>
        <row r="79">
          <cell r="B79" t="str">
            <v>6/12/6 sealed units</v>
          </cell>
          <cell r="C79">
            <v>14</v>
          </cell>
          <cell r="D79">
            <v>20</v>
          </cell>
          <cell r="E79">
            <v>19</v>
          </cell>
          <cell r="F79">
            <v>29</v>
          </cell>
          <cell r="G79">
            <v>38</v>
          </cell>
          <cell r="H79">
            <v>36</v>
          </cell>
          <cell r="I79">
            <v>45</v>
          </cell>
          <cell r="J79">
            <v>48</v>
          </cell>
          <cell r="L79">
            <v>33</v>
          </cell>
          <cell r="N79">
            <v>-1.7</v>
          </cell>
          <cell r="O79">
            <v>-5.0999999999999996</v>
          </cell>
          <cell r="P79">
            <v>27.9</v>
          </cell>
          <cell r="R79">
            <v>24</v>
          </cell>
          <cell r="T79" t="str">
            <v>Acoustics in the built environment, Duncan Templeton, Butterworth Architecture, 1993; Arup Acoustics, 2000</v>
          </cell>
        </row>
        <row r="80">
          <cell r="B80" t="str">
            <v>6/12/10 sealed units</v>
          </cell>
          <cell r="C80">
            <v>20</v>
          </cell>
          <cell r="D80">
            <v>26</v>
          </cell>
          <cell r="E80">
            <v>27</v>
          </cell>
          <cell r="F80">
            <v>34</v>
          </cell>
          <cell r="G80">
            <v>40</v>
          </cell>
          <cell r="H80">
            <v>38</v>
          </cell>
          <cell r="I80">
            <v>46</v>
          </cell>
          <cell r="J80">
            <v>49</v>
          </cell>
          <cell r="L80">
            <v>38</v>
          </cell>
          <cell r="N80">
            <v>-1.1000000000000001</v>
          </cell>
          <cell r="O80">
            <v>-3.6</v>
          </cell>
          <cell r="P80">
            <v>34.4</v>
          </cell>
          <cell r="T80" t="str">
            <v>Acoustics in the built environment, Duncan Templeton, Butterworth Architecture, 1993; Arup Acoustics, 2000</v>
          </cell>
        </row>
        <row r="81">
          <cell r="B81" t="str">
            <v>6/12/11 acoustic laminate</v>
          </cell>
          <cell r="C81">
            <v>20</v>
          </cell>
          <cell r="D81">
            <v>26</v>
          </cell>
          <cell r="E81">
            <v>28</v>
          </cell>
          <cell r="F81">
            <v>38</v>
          </cell>
          <cell r="G81">
            <v>47</v>
          </cell>
          <cell r="H81">
            <v>43</v>
          </cell>
          <cell r="I81">
            <v>51</v>
          </cell>
          <cell r="J81">
            <v>54</v>
          </cell>
          <cell r="L81">
            <v>41</v>
          </cell>
          <cell r="N81">
            <v>-1.3</v>
          </cell>
          <cell r="O81">
            <v>-4.9000000000000004</v>
          </cell>
          <cell r="P81">
            <v>36.1</v>
          </cell>
          <cell r="T81" t="str">
            <v>Arup Acoustics, 2000</v>
          </cell>
        </row>
        <row r="82">
          <cell r="B82" t="str">
            <v>6/20/12</v>
          </cell>
          <cell r="C82">
            <v>20</v>
          </cell>
          <cell r="D82">
            <v>26</v>
          </cell>
          <cell r="E82">
            <v>34</v>
          </cell>
          <cell r="F82">
            <v>40</v>
          </cell>
          <cell r="G82">
            <v>42</v>
          </cell>
          <cell r="H82">
            <v>40</v>
          </cell>
          <cell r="I82">
            <v>50</v>
          </cell>
          <cell r="J82">
            <v>53</v>
          </cell>
          <cell r="L82">
            <v>41</v>
          </cell>
          <cell r="N82">
            <v>-1.5</v>
          </cell>
          <cell r="O82">
            <v>-4.2</v>
          </cell>
          <cell r="P82">
            <v>36.799999999999997</v>
          </cell>
          <cell r="T82" t="str">
            <v xml:space="preserve">Acoustics in the built environment, Duncan Templeton, Butterworth Architecture, 1993 </v>
          </cell>
        </row>
        <row r="83">
          <cell r="B83" t="str">
            <v xml:space="preserve">6/100/4 </v>
          </cell>
          <cell r="C83">
            <v>20</v>
          </cell>
          <cell r="D83">
            <v>26</v>
          </cell>
          <cell r="E83">
            <v>34</v>
          </cell>
          <cell r="F83">
            <v>44</v>
          </cell>
          <cell r="G83">
            <v>56</v>
          </cell>
          <cell r="H83">
            <v>53</v>
          </cell>
          <cell r="I83">
            <v>52</v>
          </cell>
          <cell r="J83">
            <v>55</v>
          </cell>
          <cell r="L83">
            <v>46</v>
          </cell>
          <cell r="N83">
            <v>-1.5</v>
          </cell>
          <cell r="O83">
            <v>-6.8</v>
          </cell>
          <cell r="P83">
            <v>39.200000000000003</v>
          </cell>
          <cell r="T83" t="str">
            <v>Arup Acoustics, 2000</v>
          </cell>
        </row>
        <row r="84">
          <cell r="B84" t="str">
            <v>6/150/4 separate panes</v>
          </cell>
          <cell r="C84">
            <v>23</v>
          </cell>
          <cell r="D84">
            <v>29</v>
          </cell>
          <cell r="E84">
            <v>35</v>
          </cell>
          <cell r="F84">
            <v>45</v>
          </cell>
          <cell r="G84">
            <v>56</v>
          </cell>
          <cell r="H84">
            <v>52</v>
          </cell>
          <cell r="I84">
            <v>50</v>
          </cell>
          <cell r="J84">
            <v>53</v>
          </cell>
          <cell r="L84">
            <v>47</v>
          </cell>
          <cell r="N84">
            <v>-1.9</v>
          </cell>
          <cell r="O84">
            <v>-6.6</v>
          </cell>
          <cell r="P84">
            <v>40.4</v>
          </cell>
          <cell r="R84">
            <v>160</v>
          </cell>
          <cell r="T84" t="str">
            <v>Acoustics in the built environment, Duncan Templeton, Butterworth Architecture, 1993; Arup Acoustics, 2000</v>
          </cell>
        </row>
        <row r="85">
          <cell r="B85" t="str">
            <v>6/150/4  unsealed openable frame, absorbent reveal</v>
          </cell>
          <cell r="C85">
            <v>19</v>
          </cell>
          <cell r="D85">
            <v>25</v>
          </cell>
          <cell r="E85">
            <v>28</v>
          </cell>
          <cell r="F85">
            <v>50</v>
          </cell>
          <cell r="G85">
            <v>51</v>
          </cell>
          <cell r="H85">
            <v>45</v>
          </cell>
          <cell r="I85">
            <v>42</v>
          </cell>
          <cell r="J85">
            <v>45</v>
          </cell>
          <cell r="L85">
            <v>42</v>
          </cell>
          <cell r="N85">
            <v>-2.2000000000000002</v>
          </cell>
          <cell r="O85">
            <v>-6.7</v>
          </cell>
          <cell r="P85">
            <v>35.299999999999997</v>
          </cell>
          <cell r="R85">
            <v>160</v>
          </cell>
          <cell r="S85">
            <v>25</v>
          </cell>
        </row>
        <row r="86">
          <cell r="B86" t="str">
            <v>6/50/6  separate panes</v>
          </cell>
          <cell r="C86">
            <v>18</v>
          </cell>
          <cell r="D86">
            <v>25</v>
          </cell>
          <cell r="E86">
            <v>29</v>
          </cell>
          <cell r="F86">
            <v>34</v>
          </cell>
          <cell r="G86">
            <v>41</v>
          </cell>
          <cell r="H86">
            <v>45</v>
          </cell>
          <cell r="I86">
            <v>53</v>
          </cell>
          <cell r="J86">
            <v>50</v>
          </cell>
          <cell r="L86">
            <v>39</v>
          </cell>
          <cell r="N86">
            <v>-1.5</v>
          </cell>
          <cell r="O86">
            <v>-4.7</v>
          </cell>
          <cell r="P86">
            <v>34.299999999999997</v>
          </cell>
          <cell r="R86">
            <v>62</v>
          </cell>
          <cell r="S86">
            <v>34</v>
          </cell>
          <cell r="T86" t="str">
            <v>Practical Guide to Noise Control, Woods</v>
          </cell>
        </row>
        <row r="87">
          <cell r="B87" t="str">
            <v>6/100/6 separate panes, sound absorptive reveals</v>
          </cell>
          <cell r="C87">
            <v>20</v>
          </cell>
          <cell r="D87">
            <v>28</v>
          </cell>
          <cell r="E87">
            <v>30</v>
          </cell>
          <cell r="F87">
            <v>38</v>
          </cell>
          <cell r="G87">
            <v>45</v>
          </cell>
          <cell r="H87">
            <v>45</v>
          </cell>
          <cell r="I87">
            <v>53</v>
          </cell>
          <cell r="J87">
            <v>50</v>
          </cell>
          <cell r="L87">
            <v>46</v>
          </cell>
          <cell r="N87">
            <v>-2</v>
          </cell>
          <cell r="O87">
            <v>-5.3</v>
          </cell>
          <cell r="P87">
            <v>40.700000000000003</v>
          </cell>
          <cell r="R87">
            <v>112</v>
          </cell>
          <cell r="S87">
            <v>34</v>
          </cell>
          <cell r="T87" t="str">
            <v>NRCC, Noise Control in Buildings, Cyril M. Harris; Practical Guide to Noise Control, Woods</v>
          </cell>
        </row>
        <row r="88">
          <cell r="B88" t="str">
            <v>6/188/6 separate panes</v>
          </cell>
          <cell r="C88">
            <v>25</v>
          </cell>
          <cell r="D88">
            <v>30</v>
          </cell>
          <cell r="E88">
            <v>35</v>
          </cell>
          <cell r="F88">
            <v>41</v>
          </cell>
          <cell r="G88">
            <v>48</v>
          </cell>
          <cell r="H88">
            <v>50</v>
          </cell>
          <cell r="I88">
            <v>56</v>
          </cell>
          <cell r="J88">
            <v>56</v>
          </cell>
          <cell r="L88">
            <v>46</v>
          </cell>
          <cell r="N88">
            <v>-2.2000000000000002</v>
          </cell>
          <cell r="O88">
            <v>-5.8</v>
          </cell>
          <cell r="P88">
            <v>40.200000000000003</v>
          </cell>
          <cell r="R88">
            <v>200</v>
          </cell>
          <cell r="S88">
            <v>34</v>
          </cell>
          <cell r="T88" t="str">
            <v>Practical Guide to Noise Control, Woods</v>
          </cell>
        </row>
        <row r="89">
          <cell r="B89" t="str">
            <v>6/188/6 separate panes, cavity with absorbent reveals</v>
          </cell>
          <cell r="C89">
            <v>26</v>
          </cell>
          <cell r="D89">
            <v>33</v>
          </cell>
          <cell r="E89">
            <v>39</v>
          </cell>
          <cell r="F89">
            <v>42</v>
          </cell>
          <cell r="G89">
            <v>48</v>
          </cell>
          <cell r="H89">
            <v>50</v>
          </cell>
          <cell r="I89">
            <v>57</v>
          </cell>
          <cell r="J89">
            <v>60</v>
          </cell>
          <cell r="L89">
            <v>47</v>
          </cell>
          <cell r="N89">
            <v>-1.5</v>
          </cell>
          <cell r="O89">
            <v>-4.3</v>
          </cell>
          <cell r="P89">
            <v>42.7</v>
          </cell>
          <cell r="R89">
            <v>200</v>
          </cell>
          <cell r="S89">
            <v>34</v>
          </cell>
          <cell r="T89" t="str">
            <v>Practical Guide to Noise Control, Woods</v>
          </cell>
        </row>
        <row r="90">
          <cell r="B90" t="str">
            <v>6/200/6 separate panes</v>
          </cell>
          <cell r="C90">
            <v>31</v>
          </cell>
          <cell r="D90">
            <v>37</v>
          </cell>
          <cell r="E90">
            <v>41</v>
          </cell>
          <cell r="F90">
            <v>48</v>
          </cell>
          <cell r="G90">
            <v>54</v>
          </cell>
          <cell r="H90">
            <v>47</v>
          </cell>
          <cell r="I90">
            <v>47</v>
          </cell>
          <cell r="J90">
            <v>50</v>
          </cell>
          <cell r="L90">
            <v>49</v>
          </cell>
          <cell r="N90">
            <v>-1.2</v>
          </cell>
          <cell r="O90">
            <v>-3.1</v>
          </cell>
          <cell r="P90">
            <v>45.9</v>
          </cell>
          <cell r="R90">
            <v>212</v>
          </cell>
          <cell r="T90" t="str">
            <v xml:space="preserve">Acoustics in the built environment, Duncan Templeton, Butterworth Architecture, 1993 </v>
          </cell>
        </row>
        <row r="91">
          <cell r="B91" t="str">
            <v>6/200/6 sealed frame, cavity with absorbent reveal</v>
          </cell>
          <cell r="C91">
            <v>32</v>
          </cell>
          <cell r="D91">
            <v>38</v>
          </cell>
          <cell r="E91">
            <v>41</v>
          </cell>
          <cell r="F91">
            <v>49</v>
          </cell>
          <cell r="G91">
            <v>56</v>
          </cell>
          <cell r="H91">
            <v>49</v>
          </cell>
          <cell r="I91">
            <v>40</v>
          </cell>
          <cell r="J91">
            <v>43</v>
          </cell>
          <cell r="L91">
            <v>50</v>
          </cell>
          <cell r="N91">
            <v>-0.9</v>
          </cell>
          <cell r="O91">
            <v>-3.2</v>
          </cell>
          <cell r="P91">
            <v>46.8</v>
          </cell>
          <cell r="R91">
            <v>212</v>
          </cell>
          <cell r="S91">
            <v>30</v>
          </cell>
        </row>
        <row r="92">
          <cell r="B92" t="str">
            <v>6/200/9 separate panes, cavity with absorbent reveals</v>
          </cell>
          <cell r="C92">
            <v>27</v>
          </cell>
          <cell r="D92">
            <v>36</v>
          </cell>
          <cell r="E92">
            <v>45</v>
          </cell>
          <cell r="F92">
            <v>58</v>
          </cell>
          <cell r="G92">
            <v>59</v>
          </cell>
          <cell r="H92">
            <v>55</v>
          </cell>
          <cell r="I92">
            <v>66</v>
          </cell>
          <cell r="J92">
            <v>70</v>
          </cell>
          <cell r="L92">
            <v>55</v>
          </cell>
          <cell r="N92">
            <v>-2.1</v>
          </cell>
          <cell r="O92">
            <v>-6.7</v>
          </cell>
          <cell r="P92">
            <v>48.3</v>
          </cell>
          <cell r="R92">
            <v>215</v>
          </cell>
          <cell r="S92">
            <v>42</v>
          </cell>
          <cell r="T92" t="str">
            <v>Practical Guide to Noise Control, Woods</v>
          </cell>
        </row>
        <row r="93">
          <cell r="B93" t="str">
            <v>6/200/10</v>
          </cell>
          <cell r="C93">
            <v>29</v>
          </cell>
          <cell r="D93">
            <v>35</v>
          </cell>
          <cell r="E93">
            <v>46</v>
          </cell>
          <cell r="F93">
            <v>46</v>
          </cell>
          <cell r="G93">
            <v>46</v>
          </cell>
          <cell r="H93">
            <v>56</v>
          </cell>
          <cell r="I93">
            <v>65</v>
          </cell>
          <cell r="J93">
            <v>68</v>
          </cell>
          <cell r="L93">
            <v>49</v>
          </cell>
          <cell r="N93">
            <v>-1.2</v>
          </cell>
          <cell r="O93">
            <v>-3.9</v>
          </cell>
          <cell r="P93">
            <v>45.1</v>
          </cell>
          <cell r="T93" t="str">
            <v>Arup Acoustics, 2000</v>
          </cell>
        </row>
        <row r="95">
          <cell r="B95" t="str">
            <v>Saint-Gobain Acoustic Glazing</v>
          </cell>
        </row>
        <row r="96">
          <cell r="B96" t="str">
            <v>3mm SG Planilux clear float glass</v>
          </cell>
          <cell r="C96">
            <v>9</v>
          </cell>
          <cell r="D96">
            <v>15</v>
          </cell>
          <cell r="E96">
            <v>20</v>
          </cell>
          <cell r="F96">
            <v>23</v>
          </cell>
          <cell r="G96">
            <v>29</v>
          </cell>
          <cell r="H96">
            <v>34</v>
          </cell>
          <cell r="I96">
            <v>28</v>
          </cell>
          <cell r="J96">
            <v>31</v>
          </cell>
          <cell r="L96">
            <v>29</v>
          </cell>
          <cell r="N96">
            <v>-1</v>
          </cell>
          <cell r="O96">
            <v>-3.9</v>
          </cell>
          <cell r="P96">
            <v>25.1</v>
          </cell>
          <cell r="T96" t="str">
            <v>solaglas</v>
          </cell>
        </row>
        <row r="97">
          <cell r="B97" t="str">
            <v>4mm SG Planilux clear float glass</v>
          </cell>
          <cell r="C97">
            <v>14</v>
          </cell>
          <cell r="D97">
            <v>20</v>
          </cell>
          <cell r="E97">
            <v>22</v>
          </cell>
          <cell r="F97">
            <v>25</v>
          </cell>
          <cell r="G97">
            <v>31</v>
          </cell>
          <cell r="H97">
            <v>34</v>
          </cell>
          <cell r="I97">
            <v>29</v>
          </cell>
          <cell r="J97">
            <v>32</v>
          </cell>
          <cell r="L97">
            <v>30</v>
          </cell>
          <cell r="N97">
            <v>-0.9</v>
          </cell>
          <cell r="O97">
            <v>-3.2</v>
          </cell>
          <cell r="P97">
            <v>26.8</v>
          </cell>
          <cell r="T97" t="str">
            <v>solaglas</v>
          </cell>
        </row>
        <row r="98">
          <cell r="B98" t="str">
            <v>5mm SG Planilux clear float glass</v>
          </cell>
          <cell r="C98">
            <v>14</v>
          </cell>
          <cell r="D98">
            <v>20</v>
          </cell>
          <cell r="E98">
            <v>24</v>
          </cell>
          <cell r="F98">
            <v>26</v>
          </cell>
          <cell r="G98">
            <v>32</v>
          </cell>
          <cell r="H98">
            <v>30</v>
          </cell>
          <cell r="I98">
            <v>31</v>
          </cell>
          <cell r="J98">
            <v>34</v>
          </cell>
          <cell r="L98">
            <v>30</v>
          </cell>
          <cell r="N98">
            <v>-0.9</v>
          </cell>
          <cell r="O98">
            <v>-2.6</v>
          </cell>
          <cell r="P98">
            <v>27.4</v>
          </cell>
          <cell r="T98" t="str">
            <v>solaglas</v>
          </cell>
        </row>
        <row r="99">
          <cell r="B99" t="str">
            <v>6mm SG Planilux clear float glass</v>
          </cell>
          <cell r="C99">
            <v>13</v>
          </cell>
          <cell r="D99">
            <v>19</v>
          </cell>
          <cell r="E99">
            <v>25</v>
          </cell>
          <cell r="F99">
            <v>29</v>
          </cell>
          <cell r="G99">
            <v>33</v>
          </cell>
          <cell r="H99">
            <v>30</v>
          </cell>
          <cell r="I99">
            <v>35</v>
          </cell>
          <cell r="J99">
            <v>38</v>
          </cell>
          <cell r="L99">
            <v>31</v>
          </cell>
          <cell r="N99">
            <v>-0.9</v>
          </cell>
          <cell r="O99">
            <v>-2.8</v>
          </cell>
          <cell r="P99">
            <v>28.2</v>
          </cell>
          <cell r="T99" t="str">
            <v>solaglas</v>
          </cell>
        </row>
        <row r="100">
          <cell r="B100" t="str">
            <v>8mm SG Planilux clear float glass</v>
          </cell>
          <cell r="C100">
            <v>16</v>
          </cell>
          <cell r="D100">
            <v>22</v>
          </cell>
          <cell r="E100">
            <v>27</v>
          </cell>
          <cell r="F100">
            <v>29</v>
          </cell>
          <cell r="G100">
            <v>33</v>
          </cell>
          <cell r="H100">
            <v>31</v>
          </cell>
          <cell r="I100">
            <v>40</v>
          </cell>
          <cell r="J100">
            <v>43</v>
          </cell>
          <cell r="L100">
            <v>34</v>
          </cell>
          <cell r="N100">
            <v>-1.1000000000000001</v>
          </cell>
          <cell r="O100">
            <v>-2.4</v>
          </cell>
          <cell r="P100">
            <v>31.6</v>
          </cell>
          <cell r="T100" t="str">
            <v>solaglas</v>
          </cell>
        </row>
        <row r="101">
          <cell r="B101" t="str">
            <v>10mm SG Planilux clear float glass</v>
          </cell>
          <cell r="C101">
            <v>22</v>
          </cell>
          <cell r="D101">
            <v>28</v>
          </cell>
          <cell r="E101">
            <v>26</v>
          </cell>
          <cell r="F101">
            <v>32</v>
          </cell>
          <cell r="G101">
            <v>31</v>
          </cell>
          <cell r="H101">
            <v>34</v>
          </cell>
          <cell r="I101">
            <v>43</v>
          </cell>
          <cell r="J101">
            <v>46</v>
          </cell>
          <cell r="L101">
            <v>33</v>
          </cell>
          <cell r="N101">
            <v>-0.9</v>
          </cell>
          <cell r="O101">
            <v>-2.2999999999999998</v>
          </cell>
          <cell r="P101">
            <v>30.7</v>
          </cell>
          <cell r="T101" t="str">
            <v>solaglas</v>
          </cell>
        </row>
        <row r="102">
          <cell r="B102" t="str">
            <v>12mm SG Planilux clear float glass</v>
          </cell>
          <cell r="C102">
            <v>24</v>
          </cell>
          <cell r="D102">
            <v>30</v>
          </cell>
          <cell r="E102">
            <v>31</v>
          </cell>
          <cell r="F102">
            <v>31</v>
          </cell>
          <cell r="G102">
            <v>31</v>
          </cell>
          <cell r="H102">
            <v>38</v>
          </cell>
          <cell r="I102">
            <v>45</v>
          </cell>
          <cell r="J102">
            <v>48</v>
          </cell>
          <cell r="L102">
            <v>34</v>
          </cell>
          <cell r="N102">
            <v>-0.8</v>
          </cell>
          <cell r="O102">
            <v>-2</v>
          </cell>
          <cell r="P102">
            <v>32</v>
          </cell>
          <cell r="T102" t="str">
            <v>solaglas</v>
          </cell>
        </row>
        <row r="103">
          <cell r="B103" t="str">
            <v>15mm SG Planilux clear float glass</v>
          </cell>
          <cell r="C103">
            <v>23</v>
          </cell>
          <cell r="D103">
            <v>29</v>
          </cell>
          <cell r="E103">
            <v>31</v>
          </cell>
          <cell r="F103">
            <v>30</v>
          </cell>
          <cell r="G103">
            <v>34</v>
          </cell>
          <cell r="H103">
            <v>42</v>
          </cell>
          <cell r="I103">
            <v>50</v>
          </cell>
          <cell r="J103">
            <v>53</v>
          </cell>
          <cell r="L103">
            <v>36</v>
          </cell>
          <cell r="N103">
            <v>-0.5</v>
          </cell>
          <cell r="O103">
            <v>-2</v>
          </cell>
          <cell r="P103">
            <v>34</v>
          </cell>
          <cell r="T103" t="str">
            <v>solaglas</v>
          </cell>
        </row>
        <row r="104">
          <cell r="B104" t="str">
            <v>19mm SG Planilux clear float glass</v>
          </cell>
          <cell r="C104">
            <v>20</v>
          </cell>
          <cell r="D104">
            <v>26</v>
          </cell>
          <cell r="E104">
            <v>31</v>
          </cell>
          <cell r="F104">
            <v>30</v>
          </cell>
          <cell r="G104">
            <v>37</v>
          </cell>
          <cell r="H104">
            <v>43</v>
          </cell>
          <cell r="I104">
            <v>49</v>
          </cell>
          <cell r="J104">
            <v>52</v>
          </cell>
          <cell r="L104">
            <v>37</v>
          </cell>
          <cell r="N104">
            <v>-1.7</v>
          </cell>
          <cell r="O104">
            <v>-3.7</v>
          </cell>
          <cell r="P104">
            <v>33.299999999999997</v>
          </cell>
          <cell r="T104" t="str">
            <v>solaglas</v>
          </cell>
        </row>
        <row r="105">
          <cell r="B105" t="str">
            <v>6.4mm SG Saftigard (standard PVB)</v>
          </cell>
          <cell r="C105">
            <v>14</v>
          </cell>
          <cell r="D105">
            <v>20</v>
          </cell>
          <cell r="E105">
            <v>25</v>
          </cell>
          <cell r="F105">
            <v>29</v>
          </cell>
          <cell r="G105">
            <v>34</v>
          </cell>
          <cell r="H105">
            <v>32</v>
          </cell>
          <cell r="I105">
            <v>38</v>
          </cell>
          <cell r="J105">
            <v>41</v>
          </cell>
          <cell r="L105">
            <v>32</v>
          </cell>
          <cell r="N105">
            <v>-0.9</v>
          </cell>
          <cell r="O105">
            <v>-3.1</v>
          </cell>
          <cell r="P105">
            <v>28.9</v>
          </cell>
          <cell r="T105" t="str">
            <v>solaglas</v>
          </cell>
        </row>
        <row r="106">
          <cell r="B106" t="str">
            <v>6.8mm SG Saftigard (standard PVB)</v>
          </cell>
          <cell r="C106">
            <v>17</v>
          </cell>
          <cell r="D106">
            <v>23</v>
          </cell>
          <cell r="E106">
            <v>26</v>
          </cell>
          <cell r="F106">
            <v>29</v>
          </cell>
          <cell r="G106">
            <v>34</v>
          </cell>
          <cell r="H106">
            <v>33</v>
          </cell>
          <cell r="I106">
            <v>38</v>
          </cell>
          <cell r="J106">
            <v>41</v>
          </cell>
          <cell r="L106">
            <v>32</v>
          </cell>
          <cell r="N106">
            <v>-1.2</v>
          </cell>
          <cell r="O106">
            <v>-2.9</v>
          </cell>
          <cell r="P106">
            <v>29.1</v>
          </cell>
          <cell r="T106" t="str">
            <v>solaglas</v>
          </cell>
        </row>
        <row r="107">
          <cell r="B107" t="str">
            <v>8.4mm SG Saftigard (standard PVB)</v>
          </cell>
          <cell r="C107">
            <v>17</v>
          </cell>
          <cell r="D107">
            <v>23</v>
          </cell>
          <cell r="E107">
            <v>28</v>
          </cell>
          <cell r="F107">
            <v>30</v>
          </cell>
          <cell r="G107">
            <v>34</v>
          </cell>
          <cell r="H107">
            <v>33</v>
          </cell>
          <cell r="I107">
            <v>43</v>
          </cell>
          <cell r="J107">
            <v>46</v>
          </cell>
          <cell r="L107">
            <v>33</v>
          </cell>
          <cell r="N107">
            <v>-0.7</v>
          </cell>
          <cell r="O107">
            <v>-2.2999999999999998</v>
          </cell>
          <cell r="P107">
            <v>30.7</v>
          </cell>
          <cell r="T107" t="str">
            <v>solaglas</v>
          </cell>
        </row>
        <row r="108">
          <cell r="B108" t="str">
            <v>8.8mm SG Saftigard (standard PVB)</v>
          </cell>
          <cell r="C108">
            <v>20</v>
          </cell>
          <cell r="D108">
            <v>26</v>
          </cell>
          <cell r="E108">
            <v>27</v>
          </cell>
          <cell r="F108">
            <v>30</v>
          </cell>
          <cell r="G108">
            <v>35</v>
          </cell>
          <cell r="H108">
            <v>34</v>
          </cell>
          <cell r="I108">
            <v>42</v>
          </cell>
          <cell r="J108">
            <v>45</v>
          </cell>
          <cell r="L108">
            <v>34</v>
          </cell>
          <cell r="N108">
            <v>-1.1000000000000001</v>
          </cell>
          <cell r="O108">
            <v>-2.6</v>
          </cell>
          <cell r="P108">
            <v>31.4</v>
          </cell>
          <cell r="T108" t="str">
            <v>solaglas</v>
          </cell>
        </row>
        <row r="109">
          <cell r="B109" t="str">
            <v>10.4mm SG Saftigard (standard PVB)</v>
          </cell>
          <cell r="C109">
            <v>23</v>
          </cell>
          <cell r="D109">
            <v>29</v>
          </cell>
          <cell r="E109">
            <v>28</v>
          </cell>
          <cell r="F109">
            <v>32</v>
          </cell>
          <cell r="G109">
            <v>32</v>
          </cell>
          <cell r="H109">
            <v>36</v>
          </cell>
          <cell r="I109">
            <v>46</v>
          </cell>
          <cell r="J109">
            <v>49</v>
          </cell>
          <cell r="L109">
            <v>34</v>
          </cell>
          <cell r="N109">
            <v>-0.7</v>
          </cell>
          <cell r="O109">
            <v>-2.1</v>
          </cell>
          <cell r="P109">
            <v>31.9</v>
          </cell>
          <cell r="T109" t="str">
            <v>solaglas</v>
          </cell>
        </row>
        <row r="110">
          <cell r="B110" t="str">
            <v>10.8mm SG Saftigard (standard PVB)</v>
          </cell>
          <cell r="C110">
            <v>22</v>
          </cell>
          <cell r="D110">
            <v>28</v>
          </cell>
          <cell r="E110">
            <v>29</v>
          </cell>
          <cell r="F110">
            <v>32</v>
          </cell>
          <cell r="G110">
            <v>33</v>
          </cell>
          <cell r="H110">
            <v>37</v>
          </cell>
          <cell r="I110">
            <v>47</v>
          </cell>
          <cell r="J110">
            <v>50</v>
          </cell>
          <cell r="L110">
            <v>36</v>
          </cell>
          <cell r="N110">
            <v>-1</v>
          </cell>
          <cell r="O110">
            <v>-2.5</v>
          </cell>
          <cell r="P110">
            <v>33.5</v>
          </cell>
          <cell r="T110" t="str">
            <v>solaglas</v>
          </cell>
        </row>
        <row r="111">
          <cell r="B111" t="str">
            <v>16.8mm SG Saftigard (standard PVB)</v>
          </cell>
          <cell r="C111">
            <v>20</v>
          </cell>
          <cell r="D111">
            <v>26</v>
          </cell>
          <cell r="E111">
            <v>31</v>
          </cell>
          <cell r="F111">
            <v>30</v>
          </cell>
          <cell r="G111">
            <v>35</v>
          </cell>
          <cell r="H111">
            <v>43</v>
          </cell>
          <cell r="I111">
            <v>51</v>
          </cell>
          <cell r="J111">
            <v>54</v>
          </cell>
          <cell r="L111">
            <v>36</v>
          </cell>
          <cell r="N111">
            <v>-1.2</v>
          </cell>
          <cell r="O111">
            <v>-3.1</v>
          </cell>
          <cell r="P111">
            <v>32.9</v>
          </cell>
          <cell r="T111" t="str">
            <v>solaglas</v>
          </cell>
        </row>
        <row r="112">
          <cell r="B112" t="str">
            <v>6.4mm Stadip Silence (Acoustic PVB)</v>
          </cell>
          <cell r="C112">
            <v>15</v>
          </cell>
          <cell r="D112">
            <v>21</v>
          </cell>
          <cell r="E112">
            <v>26</v>
          </cell>
          <cell r="F112">
            <v>29</v>
          </cell>
          <cell r="G112">
            <v>35</v>
          </cell>
          <cell r="H112">
            <v>38</v>
          </cell>
          <cell r="I112">
            <v>40</v>
          </cell>
          <cell r="J112">
            <v>43</v>
          </cell>
          <cell r="L112">
            <v>34</v>
          </cell>
          <cell r="N112">
            <v>-1.2</v>
          </cell>
          <cell r="O112">
            <v>-3.9</v>
          </cell>
          <cell r="P112">
            <v>30.1</v>
          </cell>
          <cell r="T112" t="str">
            <v>solaglas</v>
          </cell>
        </row>
        <row r="113">
          <cell r="B113" t="str">
            <v>6.8mm Stadip Silence (Acoustic PVB)</v>
          </cell>
          <cell r="C113">
            <v>16</v>
          </cell>
          <cell r="D113">
            <v>22</v>
          </cell>
          <cell r="E113">
            <v>26</v>
          </cell>
          <cell r="F113">
            <v>30</v>
          </cell>
          <cell r="G113">
            <v>35</v>
          </cell>
          <cell r="H113">
            <v>40</v>
          </cell>
          <cell r="I113">
            <v>40</v>
          </cell>
          <cell r="J113">
            <v>43</v>
          </cell>
          <cell r="L113">
            <v>35</v>
          </cell>
          <cell r="N113">
            <v>-1.5</v>
          </cell>
          <cell r="O113">
            <v>-4.3</v>
          </cell>
          <cell r="P113">
            <v>30.7</v>
          </cell>
          <cell r="T113" t="str">
            <v>solaglas</v>
          </cell>
        </row>
        <row r="114">
          <cell r="B114" t="str">
            <v>8.4mm Stadip Silence (Acoustic PVB)</v>
          </cell>
          <cell r="C114">
            <v>18</v>
          </cell>
          <cell r="D114">
            <v>24</v>
          </cell>
          <cell r="E114">
            <v>28</v>
          </cell>
          <cell r="F114">
            <v>32</v>
          </cell>
          <cell r="G114">
            <v>37</v>
          </cell>
          <cell r="H114">
            <v>39</v>
          </cell>
          <cell r="I114">
            <v>41</v>
          </cell>
          <cell r="J114">
            <v>44</v>
          </cell>
          <cell r="L114">
            <v>36</v>
          </cell>
          <cell r="N114">
            <v>-0.9</v>
          </cell>
          <cell r="O114">
            <v>-3.4</v>
          </cell>
          <cell r="P114">
            <v>32.6</v>
          </cell>
          <cell r="T114" t="str">
            <v>solaglas</v>
          </cell>
        </row>
        <row r="115">
          <cell r="B115" t="str">
            <v>10.4mm Stadip Silence (Acoustic PVB)</v>
          </cell>
          <cell r="C115">
            <v>20</v>
          </cell>
          <cell r="D115">
            <v>26</v>
          </cell>
          <cell r="E115">
            <v>30</v>
          </cell>
          <cell r="F115">
            <v>33</v>
          </cell>
          <cell r="G115">
            <v>38</v>
          </cell>
          <cell r="H115">
            <v>39</v>
          </cell>
          <cell r="I115">
            <v>44</v>
          </cell>
          <cell r="J115">
            <v>47</v>
          </cell>
          <cell r="L115">
            <v>37</v>
          </cell>
          <cell r="N115">
            <v>-0.8</v>
          </cell>
          <cell r="O115">
            <v>-3</v>
          </cell>
          <cell r="P115">
            <v>34</v>
          </cell>
          <cell r="T115" t="str">
            <v>solaglas</v>
          </cell>
        </row>
        <row r="116">
          <cell r="B116" t="str">
            <v>4:12:4.4 mm Stadip Silence</v>
          </cell>
          <cell r="C116">
            <v>16</v>
          </cell>
          <cell r="D116">
            <v>22</v>
          </cell>
          <cell r="E116">
            <v>22</v>
          </cell>
          <cell r="F116">
            <v>26</v>
          </cell>
          <cell r="G116">
            <v>37</v>
          </cell>
          <cell r="H116">
            <v>46</v>
          </cell>
          <cell r="I116">
            <v>47</v>
          </cell>
          <cell r="J116">
            <v>50</v>
          </cell>
          <cell r="L116">
            <v>32</v>
          </cell>
          <cell r="N116">
            <v>-0.9</v>
          </cell>
          <cell r="O116">
            <v>-3.7</v>
          </cell>
          <cell r="P116">
            <v>28.3</v>
          </cell>
        </row>
        <row r="117">
          <cell r="B117" t="str">
            <v>4:12:6.4 mm Stadip Silence</v>
          </cell>
          <cell r="C117">
            <v>18</v>
          </cell>
          <cell r="D117">
            <v>24</v>
          </cell>
          <cell r="E117">
            <v>22</v>
          </cell>
          <cell r="F117">
            <v>29</v>
          </cell>
          <cell r="G117">
            <v>40</v>
          </cell>
          <cell r="H117">
            <v>44</v>
          </cell>
          <cell r="I117">
            <v>46</v>
          </cell>
          <cell r="J117">
            <v>49</v>
          </cell>
          <cell r="L117">
            <v>34</v>
          </cell>
          <cell r="N117">
            <v>-1.2</v>
          </cell>
          <cell r="O117">
            <v>-4.4000000000000004</v>
          </cell>
          <cell r="P117">
            <v>29.6</v>
          </cell>
        </row>
        <row r="118">
          <cell r="B118" t="str">
            <v>6:12:6.4 mm Stadip Silence</v>
          </cell>
          <cell r="C118">
            <v>18</v>
          </cell>
          <cell r="D118">
            <v>24</v>
          </cell>
          <cell r="E118">
            <v>25</v>
          </cell>
          <cell r="F118">
            <v>31</v>
          </cell>
          <cell r="G118">
            <v>42</v>
          </cell>
          <cell r="H118">
            <v>44</v>
          </cell>
          <cell r="I118">
            <v>49</v>
          </cell>
          <cell r="J118">
            <v>52</v>
          </cell>
          <cell r="L118">
            <v>36</v>
          </cell>
          <cell r="N118">
            <v>-1</v>
          </cell>
          <cell r="O118">
            <v>-4.2</v>
          </cell>
          <cell r="P118">
            <v>31.8</v>
          </cell>
        </row>
        <row r="119">
          <cell r="B119" t="str">
            <v>6:12:8.4 mm Stadip Silence</v>
          </cell>
          <cell r="C119">
            <v>19</v>
          </cell>
          <cell r="D119">
            <v>25</v>
          </cell>
          <cell r="E119">
            <v>25</v>
          </cell>
          <cell r="F119">
            <v>33</v>
          </cell>
          <cell r="G119">
            <v>44</v>
          </cell>
          <cell r="H119">
            <v>44</v>
          </cell>
          <cell r="I119">
            <v>49</v>
          </cell>
          <cell r="J119">
            <v>52</v>
          </cell>
          <cell r="L119">
            <v>37</v>
          </cell>
          <cell r="N119">
            <v>-1.1000000000000001</v>
          </cell>
          <cell r="O119">
            <v>-4.5</v>
          </cell>
          <cell r="P119">
            <v>32.5</v>
          </cell>
        </row>
        <row r="120">
          <cell r="B120" t="str">
            <v>8:12:8.8 mm Stadip Silence</v>
          </cell>
          <cell r="C120">
            <v>20</v>
          </cell>
          <cell r="D120">
            <v>26</v>
          </cell>
          <cell r="E120">
            <v>28</v>
          </cell>
          <cell r="F120">
            <v>35</v>
          </cell>
          <cell r="G120">
            <v>44</v>
          </cell>
          <cell r="H120">
            <v>48</v>
          </cell>
          <cell r="I120">
            <v>54</v>
          </cell>
          <cell r="J120">
            <v>57</v>
          </cell>
          <cell r="L120">
            <v>40</v>
          </cell>
          <cell r="N120">
            <v>-1.8</v>
          </cell>
          <cell r="O120">
            <v>-5.3</v>
          </cell>
          <cell r="P120">
            <v>34.700000000000003</v>
          </cell>
        </row>
        <row r="121">
          <cell r="B121" t="str">
            <v>10:12:8.4 mm Stadip Silence</v>
          </cell>
          <cell r="C121">
            <v>22</v>
          </cell>
          <cell r="D121">
            <v>28</v>
          </cell>
          <cell r="E121">
            <v>30</v>
          </cell>
          <cell r="F121">
            <v>39</v>
          </cell>
          <cell r="G121">
            <v>44</v>
          </cell>
          <cell r="H121">
            <v>49</v>
          </cell>
          <cell r="I121">
            <v>56</v>
          </cell>
          <cell r="J121">
            <v>59</v>
          </cell>
          <cell r="L121">
            <v>42</v>
          </cell>
          <cell r="N121">
            <v>-1.5</v>
          </cell>
          <cell r="O121">
            <v>-5.2</v>
          </cell>
          <cell r="P121">
            <v>36.799999999999997</v>
          </cell>
        </row>
        <row r="122">
          <cell r="B122" t="str">
            <v>10:12:8.8 mm Stadip Silence</v>
          </cell>
          <cell r="C122">
            <v>23</v>
          </cell>
          <cell r="D122">
            <v>29</v>
          </cell>
          <cell r="E122">
            <v>29</v>
          </cell>
          <cell r="F122">
            <v>38</v>
          </cell>
          <cell r="G122">
            <v>43</v>
          </cell>
          <cell r="H122">
            <v>49</v>
          </cell>
          <cell r="I122">
            <v>56</v>
          </cell>
          <cell r="J122">
            <v>59</v>
          </cell>
          <cell r="L122">
            <v>41</v>
          </cell>
          <cell r="N122">
            <v>-1.3</v>
          </cell>
          <cell r="O122">
            <v>-4.5999999999999996</v>
          </cell>
          <cell r="P122">
            <v>36.4</v>
          </cell>
        </row>
        <row r="123">
          <cell r="B123" t="str">
            <v>4:6:8.4 mm Stadip Silence</v>
          </cell>
          <cell r="C123">
            <v>21</v>
          </cell>
          <cell r="D123">
            <v>27</v>
          </cell>
          <cell r="E123">
            <v>26</v>
          </cell>
          <cell r="F123">
            <v>29</v>
          </cell>
          <cell r="G123">
            <v>39</v>
          </cell>
          <cell r="H123">
            <v>45</v>
          </cell>
          <cell r="I123">
            <v>44</v>
          </cell>
          <cell r="J123">
            <v>47</v>
          </cell>
          <cell r="L123">
            <v>36</v>
          </cell>
          <cell r="N123">
            <v>-1.7</v>
          </cell>
          <cell r="O123">
            <v>-4.0999999999999996</v>
          </cell>
          <cell r="P123">
            <v>31.9</v>
          </cell>
        </row>
        <row r="124">
          <cell r="B124" t="str">
            <v>8:6:6.4 mm Stadip Silence</v>
          </cell>
          <cell r="C124">
            <v>20</v>
          </cell>
          <cell r="D124">
            <v>26</v>
          </cell>
          <cell r="E124">
            <v>28</v>
          </cell>
          <cell r="F124">
            <v>31</v>
          </cell>
          <cell r="G124">
            <v>40</v>
          </cell>
          <cell r="H124">
            <v>44</v>
          </cell>
          <cell r="I124">
            <v>50</v>
          </cell>
          <cell r="J124">
            <v>53</v>
          </cell>
          <cell r="L124">
            <v>37</v>
          </cell>
          <cell r="N124">
            <v>-1.1000000000000001</v>
          </cell>
          <cell r="O124">
            <v>-3.7</v>
          </cell>
          <cell r="P124">
            <v>33.299999999999997</v>
          </cell>
        </row>
        <row r="125">
          <cell r="B125" t="str">
            <v>8:6:8.4 mm Stadip Silence</v>
          </cell>
          <cell r="C125">
            <v>22</v>
          </cell>
          <cell r="D125">
            <v>28</v>
          </cell>
          <cell r="E125">
            <v>29</v>
          </cell>
          <cell r="F125">
            <v>33</v>
          </cell>
          <cell r="G125">
            <v>42</v>
          </cell>
          <cell r="H125">
            <v>45</v>
          </cell>
          <cell r="I125">
            <v>52</v>
          </cell>
          <cell r="J125">
            <v>55</v>
          </cell>
          <cell r="L125">
            <v>39</v>
          </cell>
          <cell r="N125">
            <v>-1.4</v>
          </cell>
          <cell r="O125">
            <v>-4.0999999999999996</v>
          </cell>
          <cell r="P125">
            <v>34.9</v>
          </cell>
        </row>
        <row r="126">
          <cell r="B126" t="str">
            <v>8:6:8.8 mm Stadip Silence</v>
          </cell>
          <cell r="C126">
            <v>20</v>
          </cell>
          <cell r="D126">
            <v>26</v>
          </cell>
          <cell r="E126">
            <v>28</v>
          </cell>
          <cell r="F126">
            <v>33</v>
          </cell>
          <cell r="G126">
            <v>42</v>
          </cell>
          <cell r="H126">
            <v>44</v>
          </cell>
          <cell r="I126">
            <v>50</v>
          </cell>
          <cell r="J126">
            <v>53</v>
          </cell>
          <cell r="L126">
            <v>39</v>
          </cell>
          <cell r="N126">
            <v>-2</v>
          </cell>
          <cell r="O126">
            <v>-5</v>
          </cell>
          <cell r="P126">
            <v>34</v>
          </cell>
        </row>
        <row r="127">
          <cell r="B127" t="str">
            <v>8:10:8.8 mm Stadip Silence</v>
          </cell>
          <cell r="C127">
            <v>20</v>
          </cell>
          <cell r="D127">
            <v>26</v>
          </cell>
          <cell r="E127">
            <v>26</v>
          </cell>
          <cell r="F127">
            <v>34</v>
          </cell>
          <cell r="G127">
            <v>43</v>
          </cell>
          <cell r="H127">
            <v>46</v>
          </cell>
          <cell r="I127">
            <v>53</v>
          </cell>
          <cell r="J127">
            <v>56</v>
          </cell>
          <cell r="L127">
            <v>38</v>
          </cell>
          <cell r="N127">
            <v>-1.2</v>
          </cell>
          <cell r="O127">
            <v>-4.5999999999999996</v>
          </cell>
          <cell r="P127">
            <v>33.4</v>
          </cell>
        </row>
        <row r="128">
          <cell r="B128" t="str">
            <v>10:9:6.4 mm Stadip Silence</v>
          </cell>
          <cell r="C128">
            <v>24</v>
          </cell>
          <cell r="D128">
            <v>30</v>
          </cell>
          <cell r="E128">
            <v>27</v>
          </cell>
          <cell r="F128">
            <v>34</v>
          </cell>
          <cell r="G128">
            <v>41</v>
          </cell>
          <cell r="H128">
            <v>47</v>
          </cell>
          <cell r="I128">
            <v>53</v>
          </cell>
          <cell r="J128">
            <v>56</v>
          </cell>
          <cell r="L128">
            <v>38</v>
          </cell>
          <cell r="N128">
            <v>-0.6</v>
          </cell>
          <cell r="O128">
            <v>-3.5</v>
          </cell>
          <cell r="P128">
            <v>34.5</v>
          </cell>
        </row>
        <row r="129">
          <cell r="B129" t="str">
            <v>10:16:16.8 mm Stadip Silence</v>
          </cell>
          <cell r="C129">
            <v>23</v>
          </cell>
          <cell r="D129">
            <v>29</v>
          </cell>
          <cell r="E129">
            <v>36</v>
          </cell>
          <cell r="F129">
            <v>42</v>
          </cell>
          <cell r="G129">
            <v>44</v>
          </cell>
          <cell r="H129">
            <v>47</v>
          </cell>
          <cell r="I129">
            <v>59</v>
          </cell>
          <cell r="J129">
            <v>62</v>
          </cell>
          <cell r="L129">
            <v>44</v>
          </cell>
          <cell r="N129">
            <v>-1</v>
          </cell>
          <cell r="O129">
            <v>-4.4000000000000004</v>
          </cell>
          <cell r="P129">
            <v>39.6</v>
          </cell>
        </row>
        <row r="130">
          <cell r="B130" t="str">
            <v>10.4 mm Stadip Silence : 9 : 6.4 mm Stadip Silence</v>
          </cell>
          <cell r="C130">
            <v>21</v>
          </cell>
          <cell r="D130">
            <v>27</v>
          </cell>
          <cell r="E130">
            <v>28</v>
          </cell>
          <cell r="F130">
            <v>35</v>
          </cell>
          <cell r="G130">
            <v>45</v>
          </cell>
          <cell r="H130">
            <v>50</v>
          </cell>
          <cell r="I130">
            <v>56</v>
          </cell>
          <cell r="J130">
            <v>59</v>
          </cell>
          <cell r="L130">
            <v>40</v>
          </cell>
          <cell r="N130">
            <v>-1.6</v>
          </cell>
          <cell r="O130">
            <v>-5</v>
          </cell>
          <cell r="P130">
            <v>35</v>
          </cell>
        </row>
        <row r="131">
          <cell r="B131" t="str">
            <v>10.8 mm Stadip Silence : 12 : 8.4 mm Stadip Silence</v>
          </cell>
          <cell r="C131">
            <v>22</v>
          </cell>
          <cell r="D131">
            <v>28</v>
          </cell>
          <cell r="E131">
            <v>29</v>
          </cell>
          <cell r="F131">
            <v>39</v>
          </cell>
          <cell r="G131">
            <v>44</v>
          </cell>
          <cell r="H131">
            <v>50</v>
          </cell>
          <cell r="I131">
            <v>61</v>
          </cell>
          <cell r="J131">
            <v>64</v>
          </cell>
          <cell r="L131">
            <v>42</v>
          </cell>
          <cell r="N131">
            <v>-2</v>
          </cell>
          <cell r="O131">
            <v>-5.7</v>
          </cell>
          <cell r="P131">
            <v>36.299999999999997</v>
          </cell>
        </row>
        <row r="132">
          <cell r="B132" t="str">
            <v>10.8 mm Stadip Silence : 20 : 8.8 mm StadipSilence</v>
          </cell>
          <cell r="C132">
            <v>19</v>
          </cell>
          <cell r="D132">
            <v>25</v>
          </cell>
          <cell r="E132">
            <v>35</v>
          </cell>
          <cell r="F132">
            <v>41</v>
          </cell>
          <cell r="G132">
            <v>51</v>
          </cell>
          <cell r="H132">
            <v>52</v>
          </cell>
          <cell r="I132">
            <v>56</v>
          </cell>
          <cell r="J132">
            <v>59</v>
          </cell>
          <cell r="L132">
            <v>44</v>
          </cell>
          <cell r="N132">
            <v>-1.4</v>
          </cell>
          <cell r="O132">
            <v>-6.5</v>
          </cell>
          <cell r="P132">
            <v>37.5</v>
          </cell>
        </row>
        <row r="133">
          <cell r="B133" t="str">
            <v xml:space="preserve"> SG Phonip 13:10:6 mm </v>
          </cell>
          <cell r="C133">
            <v>26</v>
          </cell>
          <cell r="D133">
            <v>32</v>
          </cell>
          <cell r="E133">
            <v>30</v>
          </cell>
          <cell r="F133">
            <v>35</v>
          </cell>
          <cell r="G133">
            <v>41</v>
          </cell>
          <cell r="H133">
            <v>43</v>
          </cell>
          <cell r="I133">
            <v>50</v>
          </cell>
          <cell r="J133">
            <v>53</v>
          </cell>
          <cell r="L133">
            <v>39</v>
          </cell>
          <cell r="N133">
            <v>-0.5</v>
          </cell>
          <cell r="O133">
            <v>-2.7</v>
          </cell>
          <cell r="P133">
            <v>36.299999999999997</v>
          </cell>
          <cell r="T133" t="str">
            <v>solaglas</v>
          </cell>
        </row>
        <row r="134">
          <cell r="B134" t="str">
            <v xml:space="preserve"> SG Phonip 9:6:8 mm</v>
          </cell>
          <cell r="C134">
            <v>24</v>
          </cell>
          <cell r="D134">
            <v>30</v>
          </cell>
          <cell r="E134">
            <v>29</v>
          </cell>
          <cell r="F134">
            <v>32</v>
          </cell>
          <cell r="G134">
            <v>41</v>
          </cell>
          <cell r="H134">
            <v>46</v>
          </cell>
          <cell r="I134">
            <v>49</v>
          </cell>
          <cell r="J134">
            <v>52</v>
          </cell>
          <cell r="L134">
            <v>38</v>
          </cell>
          <cell r="N134">
            <v>-0.9</v>
          </cell>
          <cell r="O134">
            <v>-3.2</v>
          </cell>
          <cell r="P134">
            <v>34.799999999999997</v>
          </cell>
          <cell r="T134" t="str">
            <v>solaglas</v>
          </cell>
        </row>
        <row r="135">
          <cell r="B135" t="str">
            <v xml:space="preserve"> SG Phonip 9:12:10 mm</v>
          </cell>
          <cell r="C135">
            <v>24</v>
          </cell>
          <cell r="D135">
            <v>30</v>
          </cell>
          <cell r="E135">
            <v>30</v>
          </cell>
          <cell r="F135">
            <v>39</v>
          </cell>
          <cell r="G135">
            <v>44</v>
          </cell>
          <cell r="H135">
            <v>48</v>
          </cell>
          <cell r="I135">
            <v>51</v>
          </cell>
          <cell r="J135">
            <v>54</v>
          </cell>
          <cell r="L135">
            <v>42</v>
          </cell>
          <cell r="N135">
            <v>-1.4</v>
          </cell>
          <cell r="O135">
            <v>-4.7</v>
          </cell>
          <cell r="P135">
            <v>37.299999999999997</v>
          </cell>
          <cell r="T135" t="str">
            <v>solaglas</v>
          </cell>
        </row>
        <row r="136">
          <cell r="B136" t="str">
            <v xml:space="preserve"> SG Phonip 9:12:12 mm</v>
          </cell>
          <cell r="C136">
            <v>23</v>
          </cell>
          <cell r="D136">
            <v>29</v>
          </cell>
          <cell r="E136">
            <v>32</v>
          </cell>
          <cell r="F136">
            <v>37</v>
          </cell>
          <cell r="G136">
            <v>43</v>
          </cell>
          <cell r="H136">
            <v>48</v>
          </cell>
          <cell r="I136">
            <v>52</v>
          </cell>
          <cell r="J136">
            <v>55</v>
          </cell>
          <cell r="L136">
            <v>42</v>
          </cell>
          <cell r="N136">
            <v>-1.5</v>
          </cell>
          <cell r="O136">
            <v>-4.5</v>
          </cell>
          <cell r="P136">
            <v>37.5</v>
          </cell>
          <cell r="T136" t="str">
            <v>solaglas</v>
          </cell>
        </row>
        <row r="137">
          <cell r="B137" t="str">
            <v>SG Phonip 9:20:11 SG Phonip mm</v>
          </cell>
          <cell r="C137">
            <v>21</v>
          </cell>
          <cell r="D137">
            <v>27</v>
          </cell>
          <cell r="E137">
            <v>37</v>
          </cell>
          <cell r="F137">
            <v>44</v>
          </cell>
          <cell r="G137">
            <v>51</v>
          </cell>
          <cell r="H137">
            <v>50</v>
          </cell>
          <cell r="I137">
            <v>53</v>
          </cell>
          <cell r="J137">
            <v>56</v>
          </cell>
          <cell r="L137">
            <v>46</v>
          </cell>
          <cell r="N137">
            <v>-1.6</v>
          </cell>
          <cell r="O137">
            <v>-6.5</v>
          </cell>
          <cell r="P137">
            <v>39.5</v>
          </cell>
          <cell r="T137" t="str">
            <v>solaglas</v>
          </cell>
        </row>
        <row r="138">
          <cell r="B138" t="str">
            <v>SG Saftigard 6.8:12:6 mm</v>
          </cell>
          <cell r="C138">
            <v>18</v>
          </cell>
          <cell r="D138">
            <v>24</v>
          </cell>
          <cell r="E138">
            <v>25</v>
          </cell>
          <cell r="F138">
            <v>32</v>
          </cell>
          <cell r="G138">
            <v>41</v>
          </cell>
          <cell r="H138">
            <v>38</v>
          </cell>
          <cell r="I138">
            <v>46</v>
          </cell>
          <cell r="J138">
            <v>49</v>
          </cell>
          <cell r="L138">
            <v>36</v>
          </cell>
          <cell r="N138">
            <v>-1.4</v>
          </cell>
          <cell r="O138">
            <v>-4.3</v>
          </cell>
          <cell r="P138">
            <v>31.7</v>
          </cell>
          <cell r="T138" t="str">
            <v>solaglas</v>
          </cell>
        </row>
        <row r="139">
          <cell r="B139" t="str">
            <v>SG Saftigard 10.8:12:8 mm</v>
          </cell>
          <cell r="C139">
            <v>22</v>
          </cell>
          <cell r="D139">
            <v>28</v>
          </cell>
          <cell r="E139">
            <v>27</v>
          </cell>
          <cell r="F139">
            <v>36</v>
          </cell>
          <cell r="G139">
            <v>38</v>
          </cell>
          <cell r="H139">
            <v>41</v>
          </cell>
          <cell r="I139">
            <v>56</v>
          </cell>
          <cell r="J139">
            <v>59</v>
          </cell>
          <cell r="L139">
            <v>38</v>
          </cell>
          <cell r="N139">
            <v>-1.3</v>
          </cell>
          <cell r="O139">
            <v>-4</v>
          </cell>
          <cell r="P139">
            <v>34</v>
          </cell>
          <cell r="T139" t="str">
            <v>solaglas</v>
          </cell>
        </row>
        <row r="140">
          <cell r="B140" t="str">
            <v>SG Saftigard 8.4:6:8 mm</v>
          </cell>
          <cell r="C140">
            <v>22</v>
          </cell>
          <cell r="D140">
            <v>28</v>
          </cell>
          <cell r="E140">
            <v>29</v>
          </cell>
          <cell r="F140">
            <v>33</v>
          </cell>
          <cell r="G140">
            <v>42</v>
          </cell>
          <cell r="H140">
            <v>45</v>
          </cell>
          <cell r="I140">
            <v>53</v>
          </cell>
          <cell r="J140">
            <v>56</v>
          </cell>
          <cell r="L140">
            <v>39</v>
          </cell>
          <cell r="N140">
            <v>-1.4</v>
          </cell>
          <cell r="O140">
            <v>-4.0999999999999996</v>
          </cell>
          <cell r="P140">
            <v>34.9</v>
          </cell>
          <cell r="T140" t="str">
            <v>solaglas</v>
          </cell>
        </row>
        <row r="141">
          <cell r="B141" t="str">
            <v>SG Saftigard 8.8:12:10 mm</v>
          </cell>
          <cell r="C141">
            <v>24</v>
          </cell>
          <cell r="D141">
            <v>30</v>
          </cell>
          <cell r="E141">
            <v>28</v>
          </cell>
          <cell r="F141">
            <v>37</v>
          </cell>
          <cell r="G141">
            <v>39</v>
          </cell>
          <cell r="H141">
            <v>40</v>
          </cell>
          <cell r="I141">
            <v>51</v>
          </cell>
          <cell r="J141">
            <v>54</v>
          </cell>
          <cell r="L141">
            <v>38</v>
          </cell>
          <cell r="N141">
            <v>-0.6</v>
          </cell>
          <cell r="O141">
            <v>-3</v>
          </cell>
          <cell r="P141">
            <v>35</v>
          </cell>
          <cell r="T141" t="str">
            <v>solaglas</v>
          </cell>
        </row>
        <row r="142">
          <cell r="B142" t="str">
            <v>SG Saftigard 10.8:12:6 mm</v>
          </cell>
          <cell r="C142">
            <v>19</v>
          </cell>
          <cell r="D142">
            <v>25</v>
          </cell>
          <cell r="E142">
            <v>27</v>
          </cell>
          <cell r="F142">
            <v>34</v>
          </cell>
          <cell r="G142">
            <v>41</v>
          </cell>
          <cell r="H142">
            <v>41</v>
          </cell>
          <cell r="I142">
            <v>50</v>
          </cell>
          <cell r="J142">
            <v>53</v>
          </cell>
          <cell r="L142">
            <v>38</v>
          </cell>
          <cell r="N142">
            <v>-1.5</v>
          </cell>
          <cell r="O142">
            <v>-4.5999999999999996</v>
          </cell>
          <cell r="P142">
            <v>33.4</v>
          </cell>
          <cell r="T142" t="str">
            <v>solaglas</v>
          </cell>
        </row>
        <row r="143">
          <cell r="B143" t="str">
            <v>SG Saftigard 11.2:12:12 mm</v>
          </cell>
          <cell r="C143">
            <v>23</v>
          </cell>
          <cell r="D143">
            <v>29</v>
          </cell>
          <cell r="E143">
            <v>33</v>
          </cell>
          <cell r="F143">
            <v>38</v>
          </cell>
          <cell r="G143">
            <v>40</v>
          </cell>
          <cell r="H143">
            <v>44</v>
          </cell>
          <cell r="I143">
            <v>53</v>
          </cell>
          <cell r="J143">
            <v>56</v>
          </cell>
          <cell r="L143">
            <v>41</v>
          </cell>
          <cell r="N143">
            <v>-1.1000000000000001</v>
          </cell>
          <cell r="O143">
            <v>-3.6</v>
          </cell>
          <cell r="P143">
            <v>37.4</v>
          </cell>
          <cell r="T143" t="str">
            <v>solaglas</v>
          </cell>
        </row>
        <row r="144">
          <cell r="B144" t="str">
            <v>SG Stapid Silence 4.4:12:4 mm</v>
          </cell>
          <cell r="C144">
            <v>16</v>
          </cell>
          <cell r="D144">
            <v>22</v>
          </cell>
          <cell r="E144">
            <v>22</v>
          </cell>
          <cell r="F144">
            <v>26</v>
          </cell>
          <cell r="G144">
            <v>37</v>
          </cell>
          <cell r="H144">
            <v>46</v>
          </cell>
          <cell r="I144">
            <v>47</v>
          </cell>
          <cell r="J144">
            <v>50</v>
          </cell>
          <cell r="L144">
            <v>32</v>
          </cell>
          <cell r="N144">
            <v>-0.9</v>
          </cell>
          <cell r="O144">
            <v>-3.7</v>
          </cell>
          <cell r="P144">
            <v>28.3</v>
          </cell>
          <cell r="T144" t="str">
            <v>solaglas</v>
          </cell>
        </row>
        <row r="145">
          <cell r="B145" t="str">
            <v>SG Stapid Silence 6.4:12:6 mm</v>
          </cell>
          <cell r="C145">
            <v>18</v>
          </cell>
          <cell r="D145">
            <v>24</v>
          </cell>
          <cell r="E145">
            <v>25</v>
          </cell>
          <cell r="F145">
            <v>31</v>
          </cell>
          <cell r="G145">
            <v>42</v>
          </cell>
          <cell r="H145">
            <v>44</v>
          </cell>
          <cell r="I145">
            <v>49</v>
          </cell>
          <cell r="J145">
            <v>52</v>
          </cell>
          <cell r="L145">
            <v>36</v>
          </cell>
          <cell r="N145">
            <v>-1</v>
          </cell>
          <cell r="O145">
            <v>-4.2</v>
          </cell>
          <cell r="P145">
            <v>31.8</v>
          </cell>
          <cell r="T145" t="str">
            <v>solaglas</v>
          </cell>
        </row>
        <row r="146">
          <cell r="B146" t="str">
            <v>SG Stapid Silence 8.4:12:6 mm</v>
          </cell>
          <cell r="C146">
            <v>19</v>
          </cell>
          <cell r="D146">
            <v>25</v>
          </cell>
          <cell r="E146">
            <v>25</v>
          </cell>
          <cell r="F146">
            <v>33</v>
          </cell>
          <cell r="G146">
            <v>44</v>
          </cell>
          <cell r="H146">
            <v>44</v>
          </cell>
          <cell r="I146">
            <v>49</v>
          </cell>
          <cell r="J146">
            <v>52</v>
          </cell>
          <cell r="L146">
            <v>37</v>
          </cell>
          <cell r="N146">
            <v>-1.1000000000000001</v>
          </cell>
          <cell r="O146">
            <v>-4.5</v>
          </cell>
          <cell r="P146">
            <v>32.5</v>
          </cell>
          <cell r="T146" t="str">
            <v>solaglas</v>
          </cell>
        </row>
        <row r="147">
          <cell r="B147" t="str">
            <v>SG Stapid Silence 6.4:12:8 mm</v>
          </cell>
          <cell r="C147">
            <v>18</v>
          </cell>
          <cell r="D147">
            <v>24</v>
          </cell>
          <cell r="E147">
            <v>27</v>
          </cell>
          <cell r="F147">
            <v>32</v>
          </cell>
          <cell r="G147">
            <v>43</v>
          </cell>
          <cell r="H147">
            <v>46</v>
          </cell>
          <cell r="I147">
            <v>52</v>
          </cell>
          <cell r="J147">
            <v>55</v>
          </cell>
          <cell r="L147">
            <v>38</v>
          </cell>
          <cell r="N147">
            <v>-1.7</v>
          </cell>
          <cell r="O147">
            <v>-5.0999999999999996</v>
          </cell>
          <cell r="P147">
            <v>32.9</v>
          </cell>
          <cell r="T147" t="str">
            <v>solaglas</v>
          </cell>
        </row>
        <row r="148">
          <cell r="B148" t="str">
            <v>SG Stapid Silence 6.4:12:10 mm</v>
          </cell>
          <cell r="C148">
            <v>24</v>
          </cell>
          <cell r="D148">
            <v>30</v>
          </cell>
          <cell r="E148">
            <v>27</v>
          </cell>
          <cell r="F148">
            <v>34</v>
          </cell>
          <cell r="G148">
            <v>41</v>
          </cell>
          <cell r="H148">
            <v>47</v>
          </cell>
          <cell r="I148">
            <v>53</v>
          </cell>
          <cell r="J148">
            <v>56</v>
          </cell>
          <cell r="L148">
            <v>38</v>
          </cell>
          <cell r="N148">
            <v>-0.6</v>
          </cell>
          <cell r="O148">
            <v>-3.5</v>
          </cell>
          <cell r="P148">
            <v>34.5</v>
          </cell>
          <cell r="T148" t="str">
            <v>solaglas</v>
          </cell>
        </row>
        <row r="149">
          <cell r="B149" t="str">
            <v>SG Stapid Silence 8.4:16:10 mm</v>
          </cell>
          <cell r="C149">
            <v>18</v>
          </cell>
          <cell r="D149">
            <v>24</v>
          </cell>
          <cell r="E149">
            <v>26</v>
          </cell>
          <cell r="F149">
            <v>35</v>
          </cell>
          <cell r="G149">
            <v>45</v>
          </cell>
          <cell r="H149">
            <v>45</v>
          </cell>
          <cell r="I149">
            <v>50</v>
          </cell>
          <cell r="J149">
            <v>53</v>
          </cell>
          <cell r="L149">
            <v>39</v>
          </cell>
          <cell r="N149">
            <v>-2.1</v>
          </cell>
          <cell r="O149">
            <v>-5.9</v>
          </cell>
          <cell r="P149">
            <v>33.1</v>
          </cell>
          <cell r="T149" t="str">
            <v>solaglas</v>
          </cell>
        </row>
        <row r="150">
          <cell r="B150" t="str">
            <v>SG Stapid Silence 8.4:12:8 mm</v>
          </cell>
          <cell r="C150">
            <v>19</v>
          </cell>
          <cell r="D150">
            <v>25</v>
          </cell>
          <cell r="E150">
            <v>27</v>
          </cell>
          <cell r="F150">
            <v>34</v>
          </cell>
          <cell r="G150">
            <v>44</v>
          </cell>
          <cell r="H150">
            <v>45</v>
          </cell>
          <cell r="I150">
            <v>52</v>
          </cell>
          <cell r="J150">
            <v>55</v>
          </cell>
          <cell r="L150">
            <v>39</v>
          </cell>
          <cell r="N150">
            <v>-1.9</v>
          </cell>
          <cell r="O150">
            <v>-5.3</v>
          </cell>
          <cell r="P150">
            <v>33.700000000000003</v>
          </cell>
          <cell r="T150" t="str">
            <v>solaglas</v>
          </cell>
        </row>
        <row r="151">
          <cell r="B151" t="str">
            <v>SG Stapid Silence 6.4:12:10.4 SG Stadip Silence mm</v>
          </cell>
          <cell r="C151">
            <v>21</v>
          </cell>
          <cell r="D151">
            <v>27</v>
          </cell>
          <cell r="E151">
            <v>28</v>
          </cell>
          <cell r="F151">
            <v>35</v>
          </cell>
          <cell r="G151">
            <v>45</v>
          </cell>
          <cell r="H151">
            <v>50</v>
          </cell>
          <cell r="I151">
            <v>56</v>
          </cell>
          <cell r="J151">
            <v>59</v>
          </cell>
          <cell r="L151">
            <v>40</v>
          </cell>
          <cell r="N151">
            <v>-1.6</v>
          </cell>
          <cell r="O151">
            <v>-5</v>
          </cell>
          <cell r="P151">
            <v>35</v>
          </cell>
          <cell r="T151" t="str">
            <v>solaglas</v>
          </cell>
        </row>
        <row r="152">
          <cell r="B152" t="str">
            <v>SG Stapid Silence 8.4:12:10.8 SG Stadip Silence mm</v>
          </cell>
          <cell r="C152">
            <v>22</v>
          </cell>
          <cell r="D152">
            <v>28</v>
          </cell>
          <cell r="E152">
            <v>29</v>
          </cell>
          <cell r="F152">
            <v>39</v>
          </cell>
          <cell r="G152">
            <v>44</v>
          </cell>
          <cell r="H152">
            <v>50</v>
          </cell>
          <cell r="I152">
            <v>61</v>
          </cell>
          <cell r="J152">
            <v>64</v>
          </cell>
          <cell r="L152">
            <v>42</v>
          </cell>
          <cell r="N152">
            <v>-2</v>
          </cell>
          <cell r="O152">
            <v>-5.7</v>
          </cell>
          <cell r="P152">
            <v>36.299999999999997</v>
          </cell>
          <cell r="T152" t="str">
            <v>solaglas</v>
          </cell>
        </row>
        <row r="153">
          <cell r="B153" t="str">
            <v>SG Stapid Silence 10.8:20:8.8 SG Stadip Silence mm</v>
          </cell>
          <cell r="C153">
            <v>19</v>
          </cell>
          <cell r="D153">
            <v>25</v>
          </cell>
          <cell r="E153">
            <v>35</v>
          </cell>
          <cell r="F153">
            <v>41</v>
          </cell>
          <cell r="G153">
            <v>51</v>
          </cell>
          <cell r="H153">
            <v>52</v>
          </cell>
          <cell r="I153">
            <v>56</v>
          </cell>
          <cell r="J153">
            <v>59</v>
          </cell>
          <cell r="L153">
            <v>44</v>
          </cell>
          <cell r="N153">
            <v>-1.4</v>
          </cell>
          <cell r="O153">
            <v>-6.5</v>
          </cell>
          <cell r="P153">
            <v>37.5</v>
          </cell>
          <cell r="T153" t="str">
            <v>solaglas</v>
          </cell>
        </row>
        <row r="155">
          <cell r="B155" t="str">
            <v>Pilkington Acoustic Glazing</v>
          </cell>
        </row>
        <row r="156">
          <cell r="B156" t="str">
            <v>7.5 mm Pilkington Optilam Optitherm S4 : 14.5mm :4mm Pilkington Optifloat</v>
          </cell>
          <cell r="C156">
            <v>18</v>
          </cell>
          <cell r="D156">
            <v>22</v>
          </cell>
          <cell r="E156">
            <v>22</v>
          </cell>
          <cell r="F156">
            <v>31</v>
          </cell>
          <cell r="G156">
            <v>42</v>
          </cell>
          <cell r="H156">
            <v>45</v>
          </cell>
          <cell r="I156">
            <v>48</v>
          </cell>
          <cell r="J156">
            <v>48</v>
          </cell>
          <cell r="L156">
            <v>35</v>
          </cell>
          <cell r="N156">
            <v>-1.6</v>
          </cell>
          <cell r="O156">
            <v>-5.3</v>
          </cell>
          <cell r="P156">
            <v>29.7</v>
          </cell>
          <cell r="T156" t="str">
            <v>Estamtied by Pilkington</v>
          </cell>
          <cell r="U156" t="str">
            <v>Rw (C;Ctr) = 34 (-4;-1)</v>
          </cell>
        </row>
        <row r="157">
          <cell r="B157" t="str">
            <v xml:space="preserve">6.4 mm Pilkington Optilam Optitherm S4 : 15.5mm : 6mm Pilkington Optifloat </v>
          </cell>
          <cell r="C157">
            <v>18</v>
          </cell>
          <cell r="D157">
            <v>23</v>
          </cell>
          <cell r="E157">
            <v>25</v>
          </cell>
          <cell r="F157">
            <v>35</v>
          </cell>
          <cell r="G157">
            <v>40</v>
          </cell>
          <cell r="H157">
            <v>38</v>
          </cell>
          <cell r="I157">
            <v>48</v>
          </cell>
          <cell r="J157">
            <v>48</v>
          </cell>
          <cell r="L157">
            <v>37</v>
          </cell>
          <cell r="N157">
            <v>-1.9</v>
          </cell>
          <cell r="O157">
            <v>-5.2</v>
          </cell>
          <cell r="P157">
            <v>31.8</v>
          </cell>
          <cell r="T157" t="str">
            <v>Estamtied by Pilkington</v>
          </cell>
          <cell r="U157" t="str">
            <v>Rw (C;Ctr) = 36 (-4;-1)</v>
          </cell>
        </row>
        <row r="158">
          <cell r="B158" t="str">
            <v>8.8 mm Pilkington Optilam Optitherm S4 : 13mm : 6mm Pilkington Optifloat</v>
          </cell>
          <cell r="C158">
            <v>18</v>
          </cell>
          <cell r="D158">
            <v>23</v>
          </cell>
          <cell r="E158">
            <v>25</v>
          </cell>
          <cell r="F158">
            <v>35</v>
          </cell>
          <cell r="G158">
            <v>40</v>
          </cell>
          <cell r="H158">
            <v>38</v>
          </cell>
          <cell r="I158">
            <v>48</v>
          </cell>
          <cell r="J158">
            <v>48</v>
          </cell>
          <cell r="L158">
            <v>37</v>
          </cell>
          <cell r="N158">
            <v>-1.9</v>
          </cell>
          <cell r="O158">
            <v>-5.2</v>
          </cell>
          <cell r="P158">
            <v>31.8</v>
          </cell>
          <cell r="T158" t="str">
            <v>Estamtied by Pilkington</v>
          </cell>
          <cell r="U158" t="str">
            <v>Rw (C;Ctr) = 36 (-4;-1)</v>
          </cell>
        </row>
        <row r="159">
          <cell r="B159" t="str">
            <v>8.8 mm Pilkington Optiphon : (6mm-20mm) :12.8mm Pilkington Optiphon</v>
          </cell>
          <cell r="C159">
            <v>20</v>
          </cell>
          <cell r="D159">
            <v>26</v>
          </cell>
          <cell r="E159">
            <v>36</v>
          </cell>
          <cell r="F159">
            <v>46</v>
          </cell>
          <cell r="G159">
            <v>50</v>
          </cell>
          <cell r="H159">
            <v>52</v>
          </cell>
          <cell r="I159">
            <v>63</v>
          </cell>
          <cell r="J159">
            <v>50</v>
          </cell>
          <cell r="L159">
            <v>47</v>
          </cell>
          <cell r="N159">
            <v>-3</v>
          </cell>
          <cell r="O159">
            <v>-8.3000000000000007</v>
          </cell>
          <cell r="P159">
            <v>38.700000000000003</v>
          </cell>
          <cell r="T159" t="str">
            <v>Estamtied by Pilkington</v>
          </cell>
          <cell r="U159" t="str">
            <v>Rw (C;Ctr) = 46 (-7;-2)</v>
          </cell>
        </row>
        <row r="160">
          <cell r="B160" t="str">
            <v>6.0 mm Pilkington Optilam Optitherm S4 : (6mm-20mm) :12.8mm Pilkington Optiphon</v>
          </cell>
          <cell r="C160">
            <v>16</v>
          </cell>
          <cell r="D160">
            <v>20</v>
          </cell>
          <cell r="E160">
            <v>29</v>
          </cell>
          <cell r="F160">
            <v>43</v>
          </cell>
          <cell r="G160">
            <v>47</v>
          </cell>
          <cell r="H160">
            <v>46</v>
          </cell>
          <cell r="I160">
            <v>49</v>
          </cell>
          <cell r="J160">
            <v>45</v>
          </cell>
          <cell r="L160">
            <v>41</v>
          </cell>
          <cell r="N160">
            <v>-2.9</v>
          </cell>
          <cell r="O160">
            <v>-8.4</v>
          </cell>
          <cell r="P160">
            <v>32.6</v>
          </cell>
        </row>
        <row r="161">
          <cell r="B161" t="str">
            <v>6mm : 6-20mm : 6.8 Pilkington Optiphon™</v>
          </cell>
          <cell r="C161">
            <v>18</v>
          </cell>
          <cell r="D161">
            <v>23</v>
          </cell>
          <cell r="E161">
            <v>24</v>
          </cell>
          <cell r="F161">
            <v>34</v>
          </cell>
          <cell r="G161">
            <v>42</v>
          </cell>
          <cell r="H161">
            <v>43</v>
          </cell>
          <cell r="I161">
            <v>58</v>
          </cell>
          <cell r="J161">
            <v>54</v>
          </cell>
          <cell r="L161">
            <v>37</v>
          </cell>
          <cell r="N161">
            <v>-1.8</v>
          </cell>
          <cell r="O161">
            <v>-5.5</v>
          </cell>
          <cell r="P161">
            <v>31.5</v>
          </cell>
          <cell r="U161" t="str">
            <v>Rw(C:Ctr) = 38 (-2, -5)</v>
          </cell>
        </row>
        <row r="162">
          <cell r="B162" t="str">
            <v>6.8 Pilkington Optiphon™ : 6-20mm : 6.8 Pilkington Optiphon™</v>
          </cell>
          <cell r="C162">
            <v>18</v>
          </cell>
          <cell r="D162">
            <v>23</v>
          </cell>
          <cell r="E162">
            <v>26</v>
          </cell>
          <cell r="F162">
            <v>35</v>
          </cell>
          <cell r="G162">
            <v>43</v>
          </cell>
          <cell r="H162">
            <v>48</v>
          </cell>
          <cell r="I162">
            <v>55</v>
          </cell>
          <cell r="J162">
            <v>50</v>
          </cell>
          <cell r="L162">
            <v>39</v>
          </cell>
          <cell r="N162">
            <v>-2.2999999999999998</v>
          </cell>
          <cell r="O162">
            <v>-6.3</v>
          </cell>
          <cell r="P162">
            <v>32.700000000000003</v>
          </cell>
          <cell r="T162" t="str">
            <v>Estamtied by Pilkington</v>
          </cell>
          <cell r="U162" t="str">
            <v>Rw (C;Ctr) = 39 (-5;-1) &amp; 31Rtra</v>
          </cell>
        </row>
        <row r="163">
          <cell r="B163" t="str">
            <v>6mm : 6-20mm : 8.8 Pilkington Optiphon™</v>
          </cell>
          <cell r="C163">
            <v>19</v>
          </cell>
          <cell r="D163">
            <v>24</v>
          </cell>
          <cell r="E163">
            <v>26</v>
          </cell>
          <cell r="F163">
            <v>40</v>
          </cell>
          <cell r="G163">
            <v>48</v>
          </cell>
          <cell r="H163">
            <v>46</v>
          </cell>
          <cell r="I163">
            <v>54</v>
          </cell>
          <cell r="J163">
            <v>50</v>
          </cell>
          <cell r="L163">
            <v>41</v>
          </cell>
          <cell r="N163">
            <v>-3.1</v>
          </cell>
          <cell r="O163">
            <v>-7.5</v>
          </cell>
          <cell r="P163">
            <v>33.5</v>
          </cell>
          <cell r="U163" t="str">
            <v>Rw(C:Ctr) = 41 (-3, -7)</v>
          </cell>
        </row>
        <row r="164">
          <cell r="B164" t="str">
            <v>8.8 Pilkington Optiphon™ : 6-20mm : 8.8 Pilkington Optiphon™</v>
          </cell>
          <cell r="C164">
            <v>19</v>
          </cell>
          <cell r="D164">
            <v>24</v>
          </cell>
          <cell r="E164">
            <v>28</v>
          </cell>
          <cell r="F164">
            <v>38</v>
          </cell>
          <cell r="G164">
            <v>45</v>
          </cell>
          <cell r="H164">
            <v>48</v>
          </cell>
          <cell r="I164">
            <v>57</v>
          </cell>
          <cell r="J164">
            <v>52</v>
          </cell>
          <cell r="L164">
            <v>41</v>
          </cell>
          <cell r="N164">
            <v>-2.2999999999999998</v>
          </cell>
          <cell r="O164">
            <v>-6.6</v>
          </cell>
          <cell r="P164">
            <v>34.4</v>
          </cell>
          <cell r="T164" t="str">
            <v>Estamtied by Pilkington</v>
          </cell>
          <cell r="U164" t="str">
            <v>Rw (C;Ctr) = 41 (-6;-1) &amp; 33Rtra</v>
          </cell>
        </row>
        <row r="165">
          <cell r="B165" t="str">
            <v>6mm : 6-20mm : 10.8 Pilkington Optiphon™</v>
          </cell>
          <cell r="C165">
            <v>18</v>
          </cell>
          <cell r="D165">
            <v>23</v>
          </cell>
          <cell r="E165">
            <v>28</v>
          </cell>
          <cell r="F165">
            <v>41</v>
          </cell>
          <cell r="G165">
            <v>47</v>
          </cell>
          <cell r="H165">
            <v>45</v>
          </cell>
          <cell r="I165">
            <v>55</v>
          </cell>
          <cell r="J165">
            <v>51</v>
          </cell>
          <cell r="L165">
            <v>41</v>
          </cell>
          <cell r="N165">
            <v>-2.2999999999999998</v>
          </cell>
          <cell r="O165">
            <v>-6.9</v>
          </cell>
          <cell r="P165">
            <v>34.1</v>
          </cell>
          <cell r="U165" t="str">
            <v>Rw(C:Ctr) = 41 (-3, -7)</v>
          </cell>
        </row>
        <row r="166">
          <cell r="B166" t="str">
            <v>6mm : 6-20mm : 12.8 Pilkington Optiphon™</v>
          </cell>
          <cell r="C166">
            <v>15</v>
          </cell>
          <cell r="D166">
            <v>20</v>
          </cell>
          <cell r="E166">
            <v>36</v>
          </cell>
          <cell r="F166">
            <v>46</v>
          </cell>
          <cell r="G166">
            <v>50</v>
          </cell>
          <cell r="H166">
            <v>52</v>
          </cell>
          <cell r="I166">
            <v>63</v>
          </cell>
          <cell r="J166">
            <v>59</v>
          </cell>
          <cell r="L166">
            <v>44</v>
          </cell>
          <cell r="N166">
            <v>-4</v>
          </cell>
          <cell r="O166">
            <v>-10.4</v>
          </cell>
          <cell r="P166">
            <v>33.6</v>
          </cell>
          <cell r="U166" t="str">
            <v>Rw(C:Ctr) = 42 (-3, -8)</v>
          </cell>
        </row>
        <row r="167">
          <cell r="B167" t="str">
            <v>8.8 Pilkington Optiphon™ : 6-20mm : 12.8 Pilkington Optiphon™</v>
          </cell>
          <cell r="C167">
            <v>21</v>
          </cell>
          <cell r="D167">
            <v>26</v>
          </cell>
          <cell r="E167">
            <v>36</v>
          </cell>
          <cell r="F167">
            <v>46</v>
          </cell>
          <cell r="G167">
            <v>50</v>
          </cell>
          <cell r="H167">
            <v>52</v>
          </cell>
          <cell r="I167">
            <v>63</v>
          </cell>
          <cell r="J167">
            <v>59</v>
          </cell>
          <cell r="L167">
            <v>47</v>
          </cell>
          <cell r="N167">
            <v>-3</v>
          </cell>
          <cell r="O167">
            <v>-8.3000000000000007</v>
          </cell>
          <cell r="P167">
            <v>38.700000000000003</v>
          </cell>
          <cell r="U167" t="str">
            <v>Rw(C:Ctr) = 47 (-2, -7)</v>
          </cell>
        </row>
        <row r="168">
          <cell r="B168" t="str">
            <v>16.8 Pilkington Optiphon™ : 6-20mm : 16.8 Pilkington Optiphon™</v>
          </cell>
          <cell r="C168">
            <v>24</v>
          </cell>
          <cell r="D168">
            <v>29</v>
          </cell>
          <cell r="E168">
            <v>40</v>
          </cell>
          <cell r="F168">
            <v>45</v>
          </cell>
          <cell r="G168">
            <v>47</v>
          </cell>
          <cell r="H168">
            <v>54</v>
          </cell>
          <cell r="I168">
            <v>68</v>
          </cell>
          <cell r="J168">
            <v>64</v>
          </cell>
          <cell r="L168">
            <v>47</v>
          </cell>
          <cell r="N168">
            <v>-1.3</v>
          </cell>
          <cell r="O168">
            <v>-5.8</v>
          </cell>
          <cell r="P168">
            <v>41.2</v>
          </cell>
          <cell r="U168" t="str">
            <v>Rw(C:Ctr) = 48 (-2, -6)</v>
          </cell>
        </row>
        <row r="169">
          <cell r="B169" t="str">
            <v>7 mm Audio Screen</v>
          </cell>
          <cell r="C169">
            <v>19</v>
          </cell>
          <cell r="D169">
            <v>25</v>
          </cell>
          <cell r="E169">
            <v>27</v>
          </cell>
          <cell r="F169">
            <v>31</v>
          </cell>
          <cell r="G169">
            <v>36</v>
          </cell>
          <cell r="H169">
            <v>40</v>
          </cell>
          <cell r="I169">
            <v>38</v>
          </cell>
          <cell r="J169">
            <v>41</v>
          </cell>
          <cell r="L169">
            <v>36</v>
          </cell>
          <cell r="N169">
            <v>-1.4</v>
          </cell>
          <cell r="O169">
            <v>-3.8</v>
          </cell>
          <cell r="P169">
            <v>32.200000000000003</v>
          </cell>
          <cell r="T169" t="str">
            <v>Pilkington Data Sheet May 1997</v>
          </cell>
        </row>
        <row r="170">
          <cell r="B170" t="str">
            <v>9 mm Audio Screen</v>
          </cell>
          <cell r="C170">
            <v>20</v>
          </cell>
          <cell r="D170">
            <v>26</v>
          </cell>
          <cell r="E170">
            <v>29</v>
          </cell>
          <cell r="F170">
            <v>34</v>
          </cell>
          <cell r="G170">
            <v>38</v>
          </cell>
          <cell r="H170">
            <v>40</v>
          </cell>
          <cell r="I170">
            <v>40</v>
          </cell>
          <cell r="J170">
            <v>43</v>
          </cell>
          <cell r="L170">
            <v>37</v>
          </cell>
          <cell r="N170">
            <v>-0.5</v>
          </cell>
          <cell r="O170">
            <v>-2.9</v>
          </cell>
          <cell r="P170">
            <v>34.1</v>
          </cell>
          <cell r="T170" t="str">
            <v>Pilkington Data Sheet May 1997</v>
          </cell>
        </row>
        <row r="171">
          <cell r="B171" t="str">
            <v>11 mm Audio Screen</v>
          </cell>
          <cell r="C171">
            <v>21</v>
          </cell>
          <cell r="D171">
            <v>27</v>
          </cell>
          <cell r="E171">
            <v>31</v>
          </cell>
          <cell r="F171">
            <v>36</v>
          </cell>
          <cell r="G171">
            <v>39</v>
          </cell>
          <cell r="H171">
            <v>38</v>
          </cell>
          <cell r="I171">
            <v>44</v>
          </cell>
          <cell r="J171">
            <v>47</v>
          </cell>
          <cell r="L171">
            <v>38</v>
          </cell>
          <cell r="N171">
            <v>-0.8</v>
          </cell>
          <cell r="O171">
            <v>-2.8</v>
          </cell>
          <cell r="P171">
            <v>35.200000000000003</v>
          </cell>
          <cell r="T171" t="str">
            <v>Pilkington Data Sheet May 1997</v>
          </cell>
        </row>
        <row r="172">
          <cell r="B172" t="str">
            <v>13 mm Audio Screen</v>
          </cell>
          <cell r="C172">
            <v>23</v>
          </cell>
          <cell r="D172">
            <v>29</v>
          </cell>
          <cell r="E172">
            <v>32</v>
          </cell>
          <cell r="F172">
            <v>37</v>
          </cell>
          <cell r="G172">
            <v>40</v>
          </cell>
          <cell r="H172">
            <v>40</v>
          </cell>
          <cell r="I172">
            <v>48</v>
          </cell>
          <cell r="J172">
            <v>51</v>
          </cell>
          <cell r="L172">
            <v>39</v>
          </cell>
          <cell r="N172">
            <v>-0.4</v>
          </cell>
          <cell r="O172">
            <v>-2.4</v>
          </cell>
          <cell r="P172">
            <v>36.6</v>
          </cell>
          <cell r="T172" t="str">
            <v>Pilkington Data Sheet May 1997</v>
          </cell>
        </row>
        <row r="173">
          <cell r="B173" t="str">
            <v>17 mm Audio Screen</v>
          </cell>
          <cell r="C173">
            <v>22</v>
          </cell>
          <cell r="D173">
            <v>28</v>
          </cell>
          <cell r="E173">
            <v>32</v>
          </cell>
          <cell r="F173">
            <v>39</v>
          </cell>
          <cell r="G173">
            <v>43</v>
          </cell>
          <cell r="H173">
            <v>41</v>
          </cell>
          <cell r="I173">
            <v>45</v>
          </cell>
          <cell r="J173">
            <v>48</v>
          </cell>
          <cell r="L173">
            <v>41</v>
          </cell>
          <cell r="N173">
            <v>-1.2</v>
          </cell>
          <cell r="O173">
            <v>-3.8</v>
          </cell>
          <cell r="P173">
            <v>37.200000000000003</v>
          </cell>
          <cell r="T173" t="str">
            <v>Pilkington Data Sheet May 1997</v>
          </cell>
        </row>
        <row r="174">
          <cell r="B174" t="str">
            <v>6.8 Pilkington Optiphon™</v>
          </cell>
          <cell r="C174">
            <v>15</v>
          </cell>
          <cell r="D174">
            <v>21</v>
          </cell>
          <cell r="E174">
            <v>26</v>
          </cell>
          <cell r="F174">
            <v>31</v>
          </cell>
          <cell r="G174">
            <v>35</v>
          </cell>
          <cell r="H174">
            <v>37</v>
          </cell>
          <cell r="I174">
            <v>38</v>
          </cell>
          <cell r="J174">
            <v>34</v>
          </cell>
          <cell r="L174">
            <v>34</v>
          </cell>
          <cell r="N174">
            <v>-0.7</v>
          </cell>
          <cell r="O174">
            <v>-3.6</v>
          </cell>
          <cell r="P174">
            <v>30.4</v>
          </cell>
          <cell r="U174" t="str">
            <v>Rw(C:Ctr) = 35 (-1, -3)</v>
          </cell>
        </row>
        <row r="175">
          <cell r="B175" t="str">
            <v>8.8 Pilkington Optiphon™</v>
          </cell>
          <cell r="C175">
            <v>18</v>
          </cell>
          <cell r="D175">
            <v>24</v>
          </cell>
          <cell r="E175">
            <v>28</v>
          </cell>
          <cell r="F175">
            <v>34</v>
          </cell>
          <cell r="G175">
            <v>38</v>
          </cell>
          <cell r="H175">
            <v>37</v>
          </cell>
          <cell r="I175">
            <v>43</v>
          </cell>
          <cell r="J175">
            <v>39</v>
          </cell>
          <cell r="L175">
            <v>36</v>
          </cell>
          <cell r="N175">
            <v>-0.6</v>
          </cell>
          <cell r="O175">
            <v>-3.1</v>
          </cell>
          <cell r="P175">
            <v>32.9</v>
          </cell>
          <cell r="U175" t="str">
            <v>Rw(C:Ctr) = 37 (-1, -4)</v>
          </cell>
        </row>
        <row r="176">
          <cell r="B176" t="str">
            <v>10.8 Pilkington Optiphon™</v>
          </cell>
          <cell r="C176">
            <v>22</v>
          </cell>
          <cell r="D176">
            <v>28</v>
          </cell>
          <cell r="E176">
            <v>31</v>
          </cell>
          <cell r="F176">
            <v>36</v>
          </cell>
          <cell r="G176">
            <v>38</v>
          </cell>
          <cell r="H176">
            <v>39</v>
          </cell>
          <cell r="I176">
            <v>47</v>
          </cell>
          <cell r="J176">
            <v>43</v>
          </cell>
          <cell r="L176">
            <v>38</v>
          </cell>
          <cell r="N176">
            <v>-0.7</v>
          </cell>
          <cell r="O176">
            <v>-2.6</v>
          </cell>
          <cell r="P176">
            <v>35.4</v>
          </cell>
          <cell r="U176" t="str">
            <v>Rw(C:Ctr) = 38 (-1, -2)</v>
          </cell>
        </row>
        <row r="177">
          <cell r="B177" t="str">
            <v>12.8 Pilkington Optiphon™</v>
          </cell>
          <cell r="C177">
            <v>24</v>
          </cell>
          <cell r="D177">
            <v>30</v>
          </cell>
          <cell r="E177">
            <v>32</v>
          </cell>
          <cell r="F177">
            <v>37</v>
          </cell>
          <cell r="G177">
            <v>39</v>
          </cell>
          <cell r="H177">
            <v>41</v>
          </cell>
          <cell r="I177">
            <v>51</v>
          </cell>
          <cell r="J177">
            <v>47</v>
          </cell>
          <cell r="L177">
            <v>39</v>
          </cell>
          <cell r="N177">
            <v>-0.3</v>
          </cell>
          <cell r="O177">
            <v>-2.2999999999999998</v>
          </cell>
          <cell r="P177">
            <v>36.700000000000003</v>
          </cell>
          <cell r="U177" t="str">
            <v>Rw(C:Ctr) = 39 (-0, -2)</v>
          </cell>
        </row>
        <row r="178">
          <cell r="B178" t="str">
            <v>16.8 Pilkington Optiphon™</v>
          </cell>
          <cell r="C178">
            <v>23</v>
          </cell>
          <cell r="D178">
            <v>29</v>
          </cell>
          <cell r="E178">
            <v>34</v>
          </cell>
          <cell r="F178">
            <v>37</v>
          </cell>
          <cell r="G178">
            <v>39</v>
          </cell>
          <cell r="H178">
            <v>46</v>
          </cell>
          <cell r="I178">
            <v>55</v>
          </cell>
          <cell r="J178">
            <v>51</v>
          </cell>
          <cell r="L178">
            <v>41</v>
          </cell>
          <cell r="N178">
            <v>-1.3</v>
          </cell>
          <cell r="O178">
            <v>-3.7</v>
          </cell>
          <cell r="P178">
            <v>37.299999999999997</v>
          </cell>
          <cell r="U178" t="str">
            <v>Rw(C:Ctr) = 40 (-0, -2)</v>
          </cell>
        </row>
        <row r="179">
          <cell r="B179" t="str">
            <v>6.8mm Pilkington Optilam Phon</v>
          </cell>
          <cell r="C179">
            <v>15</v>
          </cell>
          <cell r="D179">
            <v>21</v>
          </cell>
          <cell r="E179">
            <v>26</v>
          </cell>
          <cell r="F179">
            <v>31</v>
          </cell>
          <cell r="G179">
            <v>35</v>
          </cell>
          <cell r="H179">
            <v>37</v>
          </cell>
          <cell r="I179">
            <v>38</v>
          </cell>
          <cell r="J179">
            <v>38</v>
          </cell>
          <cell r="L179">
            <v>34</v>
          </cell>
          <cell r="N179">
            <v>-0.7</v>
          </cell>
          <cell r="O179">
            <v>-3.6</v>
          </cell>
          <cell r="P179">
            <v>30.4</v>
          </cell>
          <cell r="T179" t="str">
            <v>Pilkington Fax giving test data</v>
          </cell>
        </row>
        <row r="180">
          <cell r="B180" t="str">
            <v>8.8mm Pilkington Optilam Phon</v>
          </cell>
          <cell r="C180">
            <v>18</v>
          </cell>
          <cell r="D180">
            <v>24</v>
          </cell>
          <cell r="E180">
            <v>28</v>
          </cell>
          <cell r="F180">
            <v>34</v>
          </cell>
          <cell r="G180">
            <v>38</v>
          </cell>
          <cell r="H180">
            <v>37</v>
          </cell>
          <cell r="I180">
            <v>43</v>
          </cell>
          <cell r="J180">
            <v>43</v>
          </cell>
          <cell r="L180">
            <v>36</v>
          </cell>
          <cell r="N180">
            <v>-0.6</v>
          </cell>
          <cell r="O180">
            <v>-3.1</v>
          </cell>
          <cell r="P180">
            <v>32.9</v>
          </cell>
          <cell r="T180" t="str">
            <v>Pilkington Fax giving test data</v>
          </cell>
        </row>
        <row r="181">
          <cell r="B181" t="str">
            <v>10.8mm Pilkington Optilam Phon</v>
          </cell>
          <cell r="C181">
            <v>22</v>
          </cell>
          <cell r="D181">
            <v>28</v>
          </cell>
          <cell r="E181">
            <v>31</v>
          </cell>
          <cell r="F181">
            <v>36</v>
          </cell>
          <cell r="G181">
            <v>38</v>
          </cell>
          <cell r="H181">
            <v>39</v>
          </cell>
          <cell r="I181">
            <v>47</v>
          </cell>
          <cell r="J181">
            <v>47</v>
          </cell>
          <cell r="L181">
            <v>38</v>
          </cell>
          <cell r="N181">
            <v>-0.7</v>
          </cell>
          <cell r="O181">
            <v>-2.6</v>
          </cell>
          <cell r="P181">
            <v>35.4</v>
          </cell>
          <cell r="T181" t="str">
            <v>Pilkington Fax giving test data</v>
          </cell>
        </row>
        <row r="182">
          <cell r="B182" t="str">
            <v>12.8mm Pilkington Optilam Phon</v>
          </cell>
          <cell r="C182">
            <v>24</v>
          </cell>
          <cell r="D182">
            <v>30</v>
          </cell>
          <cell r="E182">
            <v>32</v>
          </cell>
          <cell r="F182">
            <v>37</v>
          </cell>
          <cell r="G182">
            <v>39</v>
          </cell>
          <cell r="H182">
            <v>41</v>
          </cell>
          <cell r="I182">
            <v>51</v>
          </cell>
          <cell r="J182">
            <v>51</v>
          </cell>
          <cell r="L182">
            <v>39</v>
          </cell>
          <cell r="N182">
            <v>-0.3</v>
          </cell>
          <cell r="O182">
            <v>-2.2999999999999998</v>
          </cell>
          <cell r="P182">
            <v>36.700000000000003</v>
          </cell>
          <cell r="T182" t="str">
            <v>Pilkington Fax giving test data</v>
          </cell>
        </row>
        <row r="183">
          <cell r="B183" t="str">
            <v>6:16:6.8 mm Insulight</v>
          </cell>
          <cell r="C183">
            <v>17</v>
          </cell>
          <cell r="D183">
            <v>23</v>
          </cell>
          <cell r="E183">
            <v>24</v>
          </cell>
          <cell r="F183">
            <v>34</v>
          </cell>
          <cell r="G183">
            <v>42</v>
          </cell>
          <cell r="H183">
            <v>43</v>
          </cell>
          <cell r="I183">
            <v>52</v>
          </cell>
          <cell r="J183">
            <v>55</v>
          </cell>
          <cell r="L183">
            <v>37</v>
          </cell>
          <cell r="N183">
            <v>-1.8</v>
          </cell>
          <cell r="O183">
            <v>-5.5</v>
          </cell>
          <cell r="P183">
            <v>31.5</v>
          </cell>
        </row>
        <row r="184">
          <cell r="B184" t="str">
            <v>6.8:16:6.8 mm Insulight</v>
          </cell>
          <cell r="C184">
            <v>17</v>
          </cell>
          <cell r="D184">
            <v>23</v>
          </cell>
          <cell r="E184">
            <v>26</v>
          </cell>
          <cell r="F184">
            <v>35</v>
          </cell>
          <cell r="G184">
            <v>43</v>
          </cell>
          <cell r="H184">
            <v>48</v>
          </cell>
          <cell r="I184">
            <v>55</v>
          </cell>
          <cell r="J184">
            <v>58</v>
          </cell>
          <cell r="L184">
            <v>39</v>
          </cell>
          <cell r="N184">
            <v>-2.2999999999999998</v>
          </cell>
          <cell r="O184">
            <v>-6.3</v>
          </cell>
          <cell r="P184">
            <v>32.700000000000003</v>
          </cell>
        </row>
        <row r="185">
          <cell r="B185" t="str">
            <v>8.8:16:6 mm Insulight</v>
          </cell>
          <cell r="C185">
            <v>18</v>
          </cell>
          <cell r="D185">
            <v>24</v>
          </cell>
          <cell r="E185">
            <v>25</v>
          </cell>
          <cell r="F185">
            <v>36</v>
          </cell>
          <cell r="G185">
            <v>44</v>
          </cell>
          <cell r="H185">
            <v>43</v>
          </cell>
          <cell r="I185">
            <v>53</v>
          </cell>
          <cell r="J185">
            <v>56</v>
          </cell>
          <cell r="L185">
            <v>39</v>
          </cell>
          <cell r="N185">
            <v>-2.6</v>
          </cell>
          <cell r="O185">
            <v>-6.4</v>
          </cell>
          <cell r="P185">
            <v>32.6</v>
          </cell>
        </row>
        <row r="186">
          <cell r="B186" t="str">
            <v>10.8:16:6 mm Insulight</v>
          </cell>
          <cell r="C186">
            <v>19</v>
          </cell>
          <cell r="D186">
            <v>25</v>
          </cell>
          <cell r="E186">
            <v>28</v>
          </cell>
          <cell r="F186">
            <v>38</v>
          </cell>
          <cell r="G186">
            <v>45</v>
          </cell>
          <cell r="H186">
            <v>44</v>
          </cell>
          <cell r="I186">
            <v>56</v>
          </cell>
          <cell r="J186">
            <v>59</v>
          </cell>
          <cell r="L186">
            <v>41</v>
          </cell>
          <cell r="N186">
            <v>-2.4</v>
          </cell>
          <cell r="O186">
            <v>-6.3</v>
          </cell>
          <cell r="P186">
            <v>34.700000000000003</v>
          </cell>
        </row>
        <row r="187">
          <cell r="B187" t="str">
            <v>12.8:16:6 mm Insulight</v>
          </cell>
          <cell r="C187">
            <v>20</v>
          </cell>
          <cell r="D187">
            <v>26</v>
          </cell>
          <cell r="E187">
            <v>29</v>
          </cell>
          <cell r="F187">
            <v>38</v>
          </cell>
          <cell r="G187">
            <v>45</v>
          </cell>
          <cell r="H187">
            <v>45</v>
          </cell>
          <cell r="I187">
            <v>56</v>
          </cell>
          <cell r="J187">
            <v>59</v>
          </cell>
          <cell r="L187">
            <v>41</v>
          </cell>
          <cell r="N187">
            <v>-1.7</v>
          </cell>
          <cell r="O187">
            <v>-5.4</v>
          </cell>
          <cell r="P187">
            <v>35.6</v>
          </cell>
        </row>
        <row r="188">
          <cell r="B188" t="str">
            <v>16.8:16:16.8 mm Insulight</v>
          </cell>
          <cell r="C188">
            <v>23</v>
          </cell>
          <cell r="D188">
            <v>29</v>
          </cell>
          <cell r="E188">
            <v>40</v>
          </cell>
          <cell r="F188">
            <v>45</v>
          </cell>
          <cell r="G188">
            <v>47</v>
          </cell>
          <cell r="H188">
            <v>54</v>
          </cell>
          <cell r="I188">
            <v>68</v>
          </cell>
          <cell r="J188">
            <v>71</v>
          </cell>
          <cell r="L188">
            <v>47</v>
          </cell>
          <cell r="N188">
            <v>-1.3</v>
          </cell>
          <cell r="O188">
            <v>-5.8</v>
          </cell>
          <cell r="P188">
            <v>41.2</v>
          </cell>
        </row>
        <row r="189">
          <cell r="B189" t="str">
            <v>6:12:6.4mm PVB</v>
          </cell>
          <cell r="C189">
            <v>15</v>
          </cell>
          <cell r="D189">
            <v>21</v>
          </cell>
          <cell r="E189">
            <v>20</v>
          </cell>
          <cell r="F189">
            <v>31</v>
          </cell>
          <cell r="G189">
            <v>39</v>
          </cell>
          <cell r="H189">
            <v>37</v>
          </cell>
          <cell r="I189">
            <v>47</v>
          </cell>
          <cell r="J189">
            <v>50</v>
          </cell>
          <cell r="L189">
            <v>34</v>
          </cell>
          <cell r="N189">
            <v>-1.5</v>
          </cell>
          <cell r="O189">
            <v>-5</v>
          </cell>
          <cell r="P189">
            <v>29</v>
          </cell>
          <cell r="T189" t="str">
            <v>Pilkington Data Sheet May 1997</v>
          </cell>
        </row>
        <row r="190">
          <cell r="B190" t="str">
            <v>6:12:7 Audio Screen</v>
          </cell>
          <cell r="C190">
            <v>20</v>
          </cell>
          <cell r="D190">
            <v>26</v>
          </cell>
          <cell r="E190">
            <v>25</v>
          </cell>
          <cell r="F190">
            <v>33</v>
          </cell>
          <cell r="G190">
            <v>43</v>
          </cell>
          <cell r="H190">
            <v>46</v>
          </cell>
          <cell r="I190">
            <v>57</v>
          </cell>
          <cell r="J190">
            <v>60</v>
          </cell>
          <cell r="L190">
            <v>38</v>
          </cell>
          <cell r="N190">
            <v>-1</v>
          </cell>
          <cell r="O190">
            <v>-4.3</v>
          </cell>
          <cell r="P190">
            <v>33.700000000000003</v>
          </cell>
          <cell r="T190" t="str">
            <v>Pilkington Data Sheet May 1997</v>
          </cell>
        </row>
        <row r="191">
          <cell r="B191" t="str">
            <v>6:12:9 mm Audioscreen</v>
          </cell>
          <cell r="C191">
            <v>20</v>
          </cell>
          <cell r="D191">
            <v>26</v>
          </cell>
          <cell r="E191">
            <v>27</v>
          </cell>
          <cell r="F191">
            <v>36</v>
          </cell>
          <cell r="G191">
            <v>45</v>
          </cell>
          <cell r="H191">
            <v>46</v>
          </cell>
          <cell r="I191">
            <v>53</v>
          </cell>
          <cell r="J191">
            <v>56</v>
          </cell>
          <cell r="L191">
            <v>40</v>
          </cell>
          <cell r="N191">
            <v>-2</v>
          </cell>
          <cell r="O191">
            <v>-5.7</v>
          </cell>
          <cell r="P191">
            <v>34.299999999999997</v>
          </cell>
          <cell r="T191" t="str">
            <v>Pilkington Data Sheet May 1997</v>
          </cell>
        </row>
        <row r="192">
          <cell r="B192" t="str">
            <v>6:12:11 mm Audio Screen</v>
          </cell>
          <cell r="C192">
            <v>21</v>
          </cell>
          <cell r="D192">
            <v>27</v>
          </cell>
          <cell r="E192">
            <v>27</v>
          </cell>
          <cell r="F192">
            <v>37</v>
          </cell>
          <cell r="G192">
            <v>45</v>
          </cell>
          <cell r="H192">
            <v>44</v>
          </cell>
          <cell r="I192">
            <v>54</v>
          </cell>
          <cell r="J192">
            <v>57</v>
          </cell>
          <cell r="L192">
            <v>40</v>
          </cell>
          <cell r="N192">
            <v>-1.8</v>
          </cell>
          <cell r="O192">
            <v>-5.3</v>
          </cell>
          <cell r="P192">
            <v>34.700000000000003</v>
          </cell>
          <cell r="T192" t="str">
            <v>Pilkington Data Sheet May 1997</v>
          </cell>
        </row>
        <row r="193">
          <cell r="B193" t="str">
            <v>6:12:13 mm Audioscreen</v>
          </cell>
          <cell r="C193">
            <v>20</v>
          </cell>
          <cell r="D193">
            <v>26</v>
          </cell>
          <cell r="E193">
            <v>28</v>
          </cell>
          <cell r="F193">
            <v>38</v>
          </cell>
          <cell r="G193">
            <v>46</v>
          </cell>
          <cell r="H193">
            <v>44</v>
          </cell>
          <cell r="I193">
            <v>56</v>
          </cell>
          <cell r="J193">
            <v>59</v>
          </cell>
          <cell r="L193">
            <v>41</v>
          </cell>
          <cell r="N193">
            <v>-2.2000000000000002</v>
          </cell>
          <cell r="O193">
            <v>-5.9</v>
          </cell>
          <cell r="P193">
            <v>35.1</v>
          </cell>
          <cell r="T193" t="str">
            <v>Pilkington Data Sheet May 1997</v>
          </cell>
        </row>
        <row r="194">
          <cell r="B194" t="str">
            <v>13:12:13 mm Audio Screen</v>
          </cell>
          <cell r="C194">
            <v>22</v>
          </cell>
          <cell r="D194">
            <v>28</v>
          </cell>
          <cell r="E194">
            <v>36</v>
          </cell>
          <cell r="F194">
            <v>45</v>
          </cell>
          <cell r="G194">
            <v>52</v>
          </cell>
          <cell r="H194">
            <v>52</v>
          </cell>
          <cell r="I194">
            <v>63</v>
          </cell>
          <cell r="J194">
            <v>66</v>
          </cell>
          <cell r="L194">
            <v>47</v>
          </cell>
          <cell r="N194">
            <v>-2.1</v>
          </cell>
          <cell r="O194">
            <v>-6.9</v>
          </cell>
          <cell r="P194">
            <v>40.1</v>
          </cell>
          <cell r="T194" t="str">
            <v>Pilkington Data Sheet May 1997</v>
          </cell>
        </row>
        <row r="195">
          <cell r="B195" t="str">
            <v>4:12:7 mm Audioscreen</v>
          </cell>
          <cell r="C195">
            <v>16</v>
          </cell>
          <cell r="D195">
            <v>22</v>
          </cell>
          <cell r="E195">
            <v>24</v>
          </cell>
          <cell r="F195">
            <v>33</v>
          </cell>
          <cell r="G195">
            <v>41</v>
          </cell>
          <cell r="H195">
            <v>46</v>
          </cell>
          <cell r="I195">
            <v>45</v>
          </cell>
          <cell r="J195">
            <v>48</v>
          </cell>
          <cell r="L195">
            <v>37</v>
          </cell>
          <cell r="N195">
            <v>-2.1</v>
          </cell>
          <cell r="O195">
            <v>-6</v>
          </cell>
          <cell r="P195">
            <v>31</v>
          </cell>
          <cell r="T195" t="str">
            <v>Pilkington Glass Products</v>
          </cell>
        </row>
        <row r="196">
          <cell r="B196" t="str">
            <v>10:12:7 mm Audioscreen</v>
          </cell>
          <cell r="C196">
            <v>21</v>
          </cell>
          <cell r="D196">
            <v>27</v>
          </cell>
          <cell r="E196">
            <v>28</v>
          </cell>
          <cell r="F196">
            <v>36</v>
          </cell>
          <cell r="G196">
            <v>45</v>
          </cell>
          <cell r="H196">
            <v>53</v>
          </cell>
          <cell r="I196">
            <v>59</v>
          </cell>
          <cell r="J196">
            <v>62</v>
          </cell>
          <cell r="L196">
            <v>40</v>
          </cell>
          <cell r="N196">
            <v>-1.2</v>
          </cell>
          <cell r="O196">
            <v>-4.8</v>
          </cell>
          <cell r="P196">
            <v>35.200000000000003</v>
          </cell>
          <cell r="T196" t="str">
            <v>Pilkington Glass Products</v>
          </cell>
        </row>
        <row r="198">
          <cell r="B198" t="str">
            <v>Triple Glazing</v>
          </cell>
        </row>
        <row r="199">
          <cell r="B199" t="str">
            <v>Thermobel: 4/12/4/12/4</v>
          </cell>
          <cell r="C199">
            <v>12.7</v>
          </cell>
          <cell r="D199">
            <v>18.7</v>
          </cell>
          <cell r="E199">
            <v>19</v>
          </cell>
          <cell r="F199">
            <v>28.4</v>
          </cell>
          <cell r="G199">
            <v>41</v>
          </cell>
          <cell r="H199">
            <v>46.7</v>
          </cell>
          <cell r="I199">
            <v>39.799999999999997</v>
          </cell>
          <cell r="J199">
            <v>42.8</v>
          </cell>
          <cell r="L199">
            <v>33</v>
          </cell>
          <cell r="N199">
            <v>-2</v>
          </cell>
          <cell r="O199">
            <v>-6</v>
          </cell>
          <cell r="P199">
            <v>27</v>
          </cell>
          <cell r="R199">
            <v>36</v>
          </cell>
          <cell r="S199">
            <v>30</v>
          </cell>
          <cell r="T199" t="str">
            <v>AGC Acoustic Values 26/05/2020</v>
          </cell>
        </row>
        <row r="200">
          <cell r="B200" t="str">
            <v>Thermobel: 6/12/6/12/6</v>
          </cell>
          <cell r="C200">
            <v>12.5</v>
          </cell>
          <cell r="D200">
            <v>18.5</v>
          </cell>
          <cell r="E200">
            <v>21.9</v>
          </cell>
          <cell r="F200">
            <v>32.9</v>
          </cell>
          <cell r="G200">
            <v>40.299999999999997</v>
          </cell>
          <cell r="H200">
            <v>36.700000000000003</v>
          </cell>
          <cell r="I200">
            <v>48.9</v>
          </cell>
          <cell r="J200">
            <v>51.9</v>
          </cell>
          <cell r="L200">
            <v>35</v>
          </cell>
          <cell r="N200">
            <v>-2</v>
          </cell>
          <cell r="O200">
            <v>-6</v>
          </cell>
          <cell r="P200">
            <v>29</v>
          </cell>
          <cell r="R200">
            <v>42</v>
          </cell>
          <cell r="S200">
            <v>45</v>
          </cell>
          <cell r="T200" t="str">
            <v>AGC Acoustic Values 26/05/2020</v>
          </cell>
        </row>
        <row r="201">
          <cell r="B201" t="str">
            <v>Thermobel: 6/15/4/15/4</v>
          </cell>
          <cell r="C201">
            <v>9</v>
          </cell>
          <cell r="D201">
            <v>15</v>
          </cell>
          <cell r="E201">
            <v>25.2</v>
          </cell>
          <cell r="F201">
            <v>33</v>
          </cell>
          <cell r="G201">
            <v>43.5</v>
          </cell>
          <cell r="H201">
            <v>42.2</v>
          </cell>
          <cell r="I201">
            <v>44.7</v>
          </cell>
          <cell r="J201">
            <v>47.7</v>
          </cell>
          <cell r="L201">
            <v>36</v>
          </cell>
          <cell r="N201">
            <v>-2</v>
          </cell>
          <cell r="O201">
            <v>-7</v>
          </cell>
          <cell r="P201">
            <v>29</v>
          </cell>
          <cell r="R201">
            <v>44</v>
          </cell>
          <cell r="S201">
            <v>35</v>
          </cell>
          <cell r="T201" t="str">
            <v>AGC Acoustic Values 26/05/2020</v>
          </cell>
        </row>
        <row r="202">
          <cell r="B202" t="str">
            <v>Thermobel: 8/12/4/12/4</v>
          </cell>
          <cell r="C202">
            <v>14.600000000000001</v>
          </cell>
          <cell r="D202">
            <v>20.6</v>
          </cell>
          <cell r="E202">
            <v>25.1</v>
          </cell>
          <cell r="F202">
            <v>33.799999999999997</v>
          </cell>
          <cell r="G202">
            <v>44.3</v>
          </cell>
          <cell r="H202">
            <v>48</v>
          </cell>
          <cell r="I202">
            <v>48.9</v>
          </cell>
          <cell r="J202">
            <v>51.9</v>
          </cell>
          <cell r="L202">
            <v>37</v>
          </cell>
          <cell r="N202">
            <v>-1</v>
          </cell>
          <cell r="O202">
            <v>-6</v>
          </cell>
          <cell r="P202">
            <v>31</v>
          </cell>
          <cell r="R202">
            <v>40</v>
          </cell>
          <cell r="S202">
            <v>40</v>
          </cell>
          <cell r="T202" t="str">
            <v>AGC Acoustic Values 26/05/2020</v>
          </cell>
        </row>
        <row r="203">
          <cell r="B203" t="str">
            <v>Thermobel: 8/12/4/12/6</v>
          </cell>
          <cell r="C203">
            <v>16.2</v>
          </cell>
          <cell r="D203">
            <v>22.2</v>
          </cell>
          <cell r="E203">
            <v>28.8</v>
          </cell>
          <cell r="F203">
            <v>36.700000000000003</v>
          </cell>
          <cell r="G203">
            <v>44</v>
          </cell>
          <cell r="H203">
            <v>40.1</v>
          </cell>
          <cell r="I203">
            <v>52.5</v>
          </cell>
          <cell r="J203">
            <v>55.5</v>
          </cell>
          <cell r="L203">
            <v>39</v>
          </cell>
          <cell r="N203">
            <v>-2</v>
          </cell>
          <cell r="O203">
            <v>-5</v>
          </cell>
          <cell r="P203">
            <v>34</v>
          </cell>
          <cell r="R203">
            <v>42</v>
          </cell>
          <cell r="S203">
            <v>45</v>
          </cell>
          <cell r="T203" t="str">
            <v>AGC Acoustic Values 26/05/2020</v>
          </cell>
        </row>
        <row r="204">
          <cell r="B204" t="str">
            <v>Thermobel: 10/12/4/12/6</v>
          </cell>
          <cell r="C204">
            <v>18</v>
          </cell>
          <cell r="D204">
            <v>24</v>
          </cell>
          <cell r="E204">
            <v>27.5</v>
          </cell>
          <cell r="F204">
            <v>36</v>
          </cell>
          <cell r="G204">
            <v>41.8</v>
          </cell>
          <cell r="H204">
            <v>42.9</v>
          </cell>
          <cell r="I204">
            <v>55.5</v>
          </cell>
          <cell r="J204">
            <v>58.5</v>
          </cell>
          <cell r="L204">
            <v>40</v>
          </cell>
          <cell r="N204">
            <v>-2</v>
          </cell>
          <cell r="O204">
            <v>-6</v>
          </cell>
          <cell r="P204">
            <v>34</v>
          </cell>
          <cell r="R204">
            <v>44</v>
          </cell>
          <cell r="S204">
            <v>50</v>
          </cell>
          <cell r="T204" t="str">
            <v>AGC Acoustic Values 26/05/2020</v>
          </cell>
        </row>
        <row r="205">
          <cell r="B205" t="str">
            <v>Thermobel Stratobel: 4/12/4/12/33.2</v>
          </cell>
          <cell r="C205">
            <v>11.7</v>
          </cell>
          <cell r="D205">
            <v>17.7</v>
          </cell>
          <cell r="E205">
            <v>24.3</v>
          </cell>
          <cell r="F205">
            <v>33</v>
          </cell>
          <cell r="G205">
            <v>43.7</v>
          </cell>
          <cell r="H205">
            <v>47.6</v>
          </cell>
          <cell r="I205">
            <v>47</v>
          </cell>
          <cell r="J205">
            <v>50</v>
          </cell>
          <cell r="L205">
            <v>36</v>
          </cell>
          <cell r="N205">
            <v>-1</v>
          </cell>
          <cell r="O205">
            <v>-6</v>
          </cell>
          <cell r="P205">
            <v>30</v>
          </cell>
          <cell r="R205">
            <v>39</v>
          </cell>
          <cell r="S205">
            <v>36</v>
          </cell>
          <cell r="T205" t="str">
            <v>AGC Acoustic Values 26/05/2020</v>
          </cell>
        </row>
        <row r="206">
          <cell r="B206" t="str">
            <v>Thermobel Stratobel: 6/16/4/16/44.2</v>
          </cell>
          <cell r="C206">
            <v>12.899999999999999</v>
          </cell>
          <cell r="D206">
            <v>18.899999999999999</v>
          </cell>
          <cell r="E206">
            <v>28.8</v>
          </cell>
          <cell r="F206">
            <v>38.200000000000003</v>
          </cell>
          <cell r="G206">
            <v>45.1</v>
          </cell>
          <cell r="H206">
            <v>41.6</v>
          </cell>
          <cell r="I206">
            <v>54.2</v>
          </cell>
          <cell r="J206">
            <v>57.2</v>
          </cell>
          <cell r="L206">
            <v>39</v>
          </cell>
          <cell r="N206">
            <v>-2</v>
          </cell>
          <cell r="O206">
            <v>-7</v>
          </cell>
          <cell r="P206">
            <v>32</v>
          </cell>
          <cell r="R206">
            <v>51</v>
          </cell>
          <cell r="S206">
            <v>46</v>
          </cell>
          <cell r="T206" t="str">
            <v>AGC Acoustic Values 26/05/2020</v>
          </cell>
        </row>
        <row r="207">
          <cell r="B207" t="str">
            <v>Thermobel Stratobel: 8/16/6/16/44.2</v>
          </cell>
          <cell r="C207">
            <v>18.899999999999999</v>
          </cell>
          <cell r="D207">
            <v>24.9</v>
          </cell>
          <cell r="E207">
            <v>28.3</v>
          </cell>
          <cell r="F207">
            <v>37.799999999999997</v>
          </cell>
          <cell r="G207">
            <v>42.3</v>
          </cell>
          <cell r="H207">
            <v>42.1</v>
          </cell>
          <cell r="I207">
            <v>56.6</v>
          </cell>
          <cell r="J207">
            <v>59.6</v>
          </cell>
          <cell r="L207">
            <v>40</v>
          </cell>
          <cell r="N207">
            <v>-2</v>
          </cell>
          <cell r="O207">
            <v>-5</v>
          </cell>
          <cell r="P207">
            <v>35</v>
          </cell>
          <cell r="R207">
            <v>55</v>
          </cell>
          <cell r="S207">
            <v>56</v>
          </cell>
          <cell r="T207" t="str">
            <v>AGC Acoustic Values 26/05/2020</v>
          </cell>
        </row>
        <row r="208">
          <cell r="B208" t="str">
            <v>Thermobel Stratobel: 44.2/12/6/12/44.2</v>
          </cell>
          <cell r="C208">
            <v>13.600000000000001</v>
          </cell>
          <cell r="D208">
            <v>19.600000000000001</v>
          </cell>
          <cell r="E208">
            <v>31.3</v>
          </cell>
          <cell r="F208">
            <v>39</v>
          </cell>
          <cell r="G208">
            <v>44.9</v>
          </cell>
          <cell r="H208">
            <v>43.6</v>
          </cell>
          <cell r="I208">
            <v>56.8</v>
          </cell>
          <cell r="J208">
            <v>59.8</v>
          </cell>
          <cell r="L208">
            <v>41</v>
          </cell>
          <cell r="N208">
            <v>-2</v>
          </cell>
          <cell r="O208">
            <v>-8</v>
          </cell>
          <cell r="P208">
            <v>33</v>
          </cell>
          <cell r="R208">
            <v>48</v>
          </cell>
          <cell r="S208">
            <v>57</v>
          </cell>
          <cell r="T208" t="str">
            <v>AGC Acoustic Values 26/05/2020</v>
          </cell>
        </row>
        <row r="209">
          <cell r="B209" t="str">
            <v>Thermobel Stratobel: 8/16/4/16/55.2</v>
          </cell>
          <cell r="C209">
            <v>21.7</v>
          </cell>
          <cell r="D209">
            <v>27.7</v>
          </cell>
          <cell r="E209">
            <v>31.8</v>
          </cell>
          <cell r="F209">
            <v>41.2</v>
          </cell>
          <cell r="G209">
            <v>39.700000000000003</v>
          </cell>
          <cell r="H209">
            <v>39.700000000000003</v>
          </cell>
          <cell r="I209">
            <v>58.2</v>
          </cell>
          <cell r="J209">
            <v>61.2</v>
          </cell>
          <cell r="L209">
            <v>41</v>
          </cell>
          <cell r="N209">
            <v>-2</v>
          </cell>
          <cell r="O209">
            <v>-4</v>
          </cell>
          <cell r="P209">
            <v>37</v>
          </cell>
          <cell r="R209">
            <v>55</v>
          </cell>
          <cell r="S209">
            <v>56</v>
          </cell>
          <cell r="T209" t="str">
            <v>AGC Acoustic Values 26/05/2020</v>
          </cell>
        </row>
        <row r="210">
          <cell r="B210" t="str">
            <v>Thermobel Stratobel: 8/16/6/16/55.2</v>
          </cell>
          <cell r="C210">
            <v>17.899999999999999</v>
          </cell>
          <cell r="D210">
            <v>23.9</v>
          </cell>
          <cell r="E210">
            <v>31.1</v>
          </cell>
          <cell r="F210">
            <v>41</v>
          </cell>
          <cell r="G210">
            <v>49.1</v>
          </cell>
          <cell r="H210">
            <v>50.5</v>
          </cell>
          <cell r="I210">
            <v>60.9</v>
          </cell>
          <cell r="J210">
            <v>63.9</v>
          </cell>
          <cell r="L210">
            <v>43</v>
          </cell>
          <cell r="N210">
            <v>-2</v>
          </cell>
          <cell r="O210">
            <v>-4</v>
          </cell>
          <cell r="P210">
            <v>39</v>
          </cell>
          <cell r="R210">
            <v>57</v>
          </cell>
          <cell r="S210">
            <v>61</v>
          </cell>
          <cell r="T210" t="str">
            <v>AGC Acoustic Values 26/05/2020</v>
          </cell>
        </row>
        <row r="211">
          <cell r="B211" t="str">
            <v>Thermobel Stratobel: 66.2/16/6/16/44.2</v>
          </cell>
          <cell r="C211">
            <v>21.8</v>
          </cell>
          <cell r="D211">
            <v>27.8</v>
          </cell>
          <cell r="E211">
            <v>34.299999999999997</v>
          </cell>
          <cell r="F211">
            <v>43</v>
          </cell>
          <cell r="G211">
            <v>42.6</v>
          </cell>
          <cell r="H211">
            <v>45.7</v>
          </cell>
          <cell r="I211">
            <v>61.4</v>
          </cell>
          <cell r="J211">
            <v>64.400000000000006</v>
          </cell>
          <cell r="L211">
            <v>44</v>
          </cell>
          <cell r="N211">
            <v>-1</v>
          </cell>
          <cell r="O211">
            <v>-5</v>
          </cell>
          <cell r="P211">
            <v>39</v>
          </cell>
          <cell r="R211">
            <v>60</v>
          </cell>
          <cell r="S211">
            <v>67</v>
          </cell>
          <cell r="T211" t="str">
            <v>AGC Acoustic Values 26/05/2020</v>
          </cell>
        </row>
        <row r="212">
          <cell r="B212" t="str">
            <v>Thermobel Stratophone: 4/12/4/12/44.2st</v>
          </cell>
          <cell r="C212">
            <v>15.2</v>
          </cell>
          <cell r="D212">
            <v>21.2</v>
          </cell>
          <cell r="E212">
            <v>25.7</v>
          </cell>
          <cell r="F212">
            <v>35.4</v>
          </cell>
          <cell r="G212">
            <v>46.4</v>
          </cell>
          <cell r="H212">
            <v>49.5</v>
          </cell>
          <cell r="I212">
            <v>49.5</v>
          </cell>
          <cell r="J212">
            <v>52.5</v>
          </cell>
          <cell r="L212">
            <v>39</v>
          </cell>
          <cell r="N212">
            <v>-2</v>
          </cell>
          <cell r="O212">
            <v>-7</v>
          </cell>
          <cell r="P212">
            <v>32</v>
          </cell>
          <cell r="R212">
            <v>41</v>
          </cell>
          <cell r="S212">
            <v>41</v>
          </cell>
          <cell r="T212" t="str">
            <v>AGC Acoustic Values 26/05/2020</v>
          </cell>
        </row>
        <row r="213">
          <cell r="B213" t="str">
            <v>Thermobel Stratophone: 6/12/4/12/44.2st</v>
          </cell>
          <cell r="C213">
            <v>13.399999999999999</v>
          </cell>
          <cell r="D213">
            <v>19.399999999999999</v>
          </cell>
          <cell r="E213">
            <v>30.2</v>
          </cell>
          <cell r="F213">
            <v>38.6</v>
          </cell>
          <cell r="G213">
            <v>47.2</v>
          </cell>
          <cell r="H213">
            <v>45.9</v>
          </cell>
          <cell r="I213">
            <v>52.2</v>
          </cell>
          <cell r="J213">
            <v>55.2</v>
          </cell>
          <cell r="L213">
            <v>41</v>
          </cell>
          <cell r="N213">
            <v>-2</v>
          </cell>
          <cell r="O213">
            <v>-8</v>
          </cell>
          <cell r="P213">
            <v>33</v>
          </cell>
          <cell r="R213">
            <v>43</v>
          </cell>
          <cell r="S213">
            <v>46</v>
          </cell>
          <cell r="T213" t="str">
            <v>AGC Acoustic Values 26/05/2020</v>
          </cell>
        </row>
        <row r="214">
          <cell r="B214" t="str">
            <v>Thermobel Stratophone: 8/12/4/12/44.2st</v>
          </cell>
          <cell r="C214">
            <v>17.600000000000001</v>
          </cell>
          <cell r="D214">
            <v>23.6</v>
          </cell>
          <cell r="E214">
            <v>31</v>
          </cell>
          <cell r="F214">
            <v>39.9</v>
          </cell>
          <cell r="G214">
            <v>49.2</v>
          </cell>
          <cell r="H214">
            <v>51.1</v>
          </cell>
          <cell r="I214">
            <v>59.5</v>
          </cell>
          <cell r="J214">
            <v>62.5</v>
          </cell>
          <cell r="L214">
            <v>43</v>
          </cell>
          <cell r="N214">
            <v>-3</v>
          </cell>
          <cell r="O214">
            <v>-7</v>
          </cell>
          <cell r="P214">
            <v>36</v>
          </cell>
          <cell r="R214">
            <v>45</v>
          </cell>
          <cell r="S214">
            <v>51</v>
          </cell>
          <cell r="T214" t="str">
            <v>AGC Acoustic Values 26/05/2020</v>
          </cell>
        </row>
        <row r="215">
          <cell r="B215" t="str">
            <v>Thermobel Stratophone: 44.2/12/4/12/44.2st</v>
          </cell>
          <cell r="C215">
            <v>17.899999999999999</v>
          </cell>
          <cell r="D215">
            <v>23.9</v>
          </cell>
          <cell r="E215">
            <v>31.1</v>
          </cell>
          <cell r="F215">
            <v>41</v>
          </cell>
          <cell r="G215">
            <v>49.1</v>
          </cell>
          <cell r="H215">
            <v>50.5</v>
          </cell>
          <cell r="I215">
            <v>60.9</v>
          </cell>
          <cell r="J215">
            <v>63.9</v>
          </cell>
          <cell r="L215">
            <v>43</v>
          </cell>
          <cell r="N215">
            <v>-2</v>
          </cell>
          <cell r="O215">
            <v>-7</v>
          </cell>
          <cell r="P215">
            <v>36</v>
          </cell>
          <cell r="R215">
            <v>46</v>
          </cell>
          <cell r="S215">
            <v>52</v>
          </cell>
          <cell r="T215" t="str">
            <v>AGC Acoustic Values 26/05/2020</v>
          </cell>
        </row>
        <row r="216">
          <cell r="B216" t="str">
            <v>Thermobel Stratophone: 10/12/4/12/44.2st</v>
          </cell>
          <cell r="C216">
            <v>18.8</v>
          </cell>
          <cell r="D216">
            <v>24.8</v>
          </cell>
          <cell r="E216">
            <v>32.4</v>
          </cell>
          <cell r="F216">
            <v>42.6</v>
          </cell>
          <cell r="G216">
            <v>46.1</v>
          </cell>
          <cell r="H216">
            <v>49.8</v>
          </cell>
          <cell r="I216">
            <v>57.7</v>
          </cell>
          <cell r="J216">
            <v>60.7</v>
          </cell>
          <cell r="L216">
            <v>44</v>
          </cell>
          <cell r="N216">
            <v>-2</v>
          </cell>
          <cell r="O216">
            <v>-7</v>
          </cell>
          <cell r="P216">
            <v>37</v>
          </cell>
          <cell r="R216">
            <v>47</v>
          </cell>
          <cell r="S216">
            <v>56</v>
          </cell>
          <cell r="T216" t="str">
            <v>AGC Acoustic Values 26/05/2020</v>
          </cell>
        </row>
        <row r="217">
          <cell r="B217" t="str">
            <v>Thermobel Stratophone: 8/16/6/16/55.2st</v>
          </cell>
          <cell r="C217">
            <v>24.3</v>
          </cell>
          <cell r="D217">
            <v>30.3</v>
          </cell>
          <cell r="E217">
            <v>32.5</v>
          </cell>
          <cell r="F217">
            <v>43.2</v>
          </cell>
          <cell r="G217">
            <v>47.9</v>
          </cell>
          <cell r="H217">
            <v>46.7</v>
          </cell>
          <cell r="I217">
            <v>56.9</v>
          </cell>
          <cell r="J217">
            <v>59.9</v>
          </cell>
          <cell r="L217">
            <v>45</v>
          </cell>
          <cell r="N217">
            <v>-1</v>
          </cell>
          <cell r="O217">
            <v>-5</v>
          </cell>
          <cell r="P217">
            <v>40</v>
          </cell>
          <cell r="R217">
            <v>57</v>
          </cell>
          <cell r="S217">
            <v>61</v>
          </cell>
          <cell r="T217" t="str">
            <v>AGC Acoustic Values 26/05/2020</v>
          </cell>
        </row>
        <row r="218">
          <cell r="B218" t="str">
            <v>Thermobel Stratophone: 44.2st/12/4/12/44.2st</v>
          </cell>
          <cell r="C218">
            <v>20.9</v>
          </cell>
          <cell r="D218">
            <v>26.9</v>
          </cell>
          <cell r="E218">
            <v>33.5</v>
          </cell>
          <cell r="F218">
            <v>42.8</v>
          </cell>
          <cell r="G218">
            <v>54.8</v>
          </cell>
          <cell r="H218">
            <v>59.5</v>
          </cell>
          <cell r="I218">
            <v>62.1</v>
          </cell>
          <cell r="J218">
            <v>65.099999999999994</v>
          </cell>
          <cell r="L218">
            <v>46</v>
          </cell>
          <cell r="N218">
            <v>-2</v>
          </cell>
          <cell r="O218">
            <v>-7</v>
          </cell>
          <cell r="P218">
            <v>39</v>
          </cell>
          <cell r="R218">
            <v>46</v>
          </cell>
          <cell r="S218">
            <v>52</v>
          </cell>
          <cell r="T218" t="str">
            <v>AGC Acoustic Values 26/05/2020</v>
          </cell>
        </row>
        <row r="219">
          <cell r="B219" t="str">
            <v>Thermobel Stratophone: 10/12/6/12/44.2st</v>
          </cell>
          <cell r="C219">
            <v>24</v>
          </cell>
          <cell r="D219">
            <v>30</v>
          </cell>
          <cell r="E219">
            <v>32.700000000000003</v>
          </cell>
          <cell r="F219">
            <v>41.5</v>
          </cell>
          <cell r="G219">
            <v>48.4</v>
          </cell>
          <cell r="H219">
            <v>52.1</v>
          </cell>
          <cell r="I219">
            <v>62.1</v>
          </cell>
          <cell r="J219">
            <v>65.099999999999994</v>
          </cell>
          <cell r="L219">
            <v>46</v>
          </cell>
          <cell r="N219">
            <v>-2</v>
          </cell>
          <cell r="O219">
            <v>-6</v>
          </cell>
          <cell r="P219">
            <v>40</v>
          </cell>
          <cell r="R219">
            <v>49</v>
          </cell>
          <cell r="S219">
            <v>61</v>
          </cell>
          <cell r="T219" t="str">
            <v>AGC Acoustic Values 26/05/2020</v>
          </cell>
        </row>
        <row r="220">
          <cell r="B220" t="str">
            <v>Thermobel Stratophone: 10/16/6/16/66.2st</v>
          </cell>
          <cell r="C220">
            <v>30.1</v>
          </cell>
          <cell r="D220">
            <v>36.1</v>
          </cell>
          <cell r="E220">
            <v>36.200000000000003</v>
          </cell>
          <cell r="F220">
            <v>44.4</v>
          </cell>
          <cell r="G220">
            <v>46.8</v>
          </cell>
          <cell r="H220">
            <v>48.7</v>
          </cell>
          <cell r="I220">
            <v>57.8</v>
          </cell>
          <cell r="J220">
            <v>60.8</v>
          </cell>
          <cell r="L220">
            <v>47</v>
          </cell>
          <cell r="N220">
            <v>-1</v>
          </cell>
          <cell r="O220">
            <v>-4</v>
          </cell>
          <cell r="P220">
            <v>43</v>
          </cell>
          <cell r="R220">
            <v>61</v>
          </cell>
          <cell r="S220">
            <v>71</v>
          </cell>
          <cell r="T220" t="str">
            <v>AGC Acoustic Values 26/05/2020</v>
          </cell>
        </row>
        <row r="221">
          <cell r="B221" t="str">
            <v>Thermobel Stratophone: 44.2st /10/4/10/66.2st</v>
          </cell>
          <cell r="C221">
            <v>21.4</v>
          </cell>
          <cell r="D221">
            <v>27.4</v>
          </cell>
          <cell r="E221">
            <v>35.9</v>
          </cell>
          <cell r="F221">
            <v>44.1</v>
          </cell>
          <cell r="G221">
            <v>53</v>
          </cell>
          <cell r="H221">
            <v>55.2</v>
          </cell>
          <cell r="I221">
            <v>63.2</v>
          </cell>
          <cell r="J221">
            <v>66.2</v>
          </cell>
          <cell r="L221">
            <v>47</v>
          </cell>
          <cell r="N221">
            <v>-1</v>
          </cell>
          <cell r="O221">
            <v>-7</v>
          </cell>
          <cell r="P221">
            <v>40</v>
          </cell>
          <cell r="R221">
            <v>46</v>
          </cell>
          <cell r="S221">
            <v>62</v>
          </cell>
          <cell r="T221" t="str">
            <v>AGC Acoustic Values 26/05/2020</v>
          </cell>
        </row>
        <row r="222">
          <cell r="B222" t="str">
            <v>Thermobel Stratophone: 44.2st/12/6/12/66.2st</v>
          </cell>
          <cell r="C222">
            <v>21.9</v>
          </cell>
          <cell r="D222">
            <v>27.9</v>
          </cell>
          <cell r="E222">
            <v>36.9</v>
          </cell>
          <cell r="F222">
            <v>47</v>
          </cell>
          <cell r="G222">
            <v>53.9</v>
          </cell>
          <cell r="H222">
            <v>54.6</v>
          </cell>
          <cell r="I222">
            <v>63.1</v>
          </cell>
          <cell r="J222">
            <v>66.099999999999994</v>
          </cell>
          <cell r="L222">
            <v>48</v>
          </cell>
          <cell r="N222">
            <v>-2</v>
          </cell>
          <cell r="O222">
            <v>-7</v>
          </cell>
          <cell r="P222">
            <v>41</v>
          </cell>
          <cell r="R222">
            <v>52</v>
          </cell>
          <cell r="S222">
            <v>67</v>
          </cell>
          <cell r="T222" t="str">
            <v>AGC Acoustic Values 26/05/2020</v>
          </cell>
        </row>
        <row r="223">
          <cell r="B223" t="str">
            <v>Thermobel Stratophone:88.2st/12/6/12/66.2st</v>
          </cell>
          <cell r="C223">
            <v>27.200000000000003</v>
          </cell>
          <cell r="D223">
            <v>33.200000000000003</v>
          </cell>
          <cell r="E223">
            <v>42.8</v>
          </cell>
          <cell r="F223">
            <v>49.3</v>
          </cell>
          <cell r="G223">
            <v>52.5</v>
          </cell>
          <cell r="H223">
            <v>52.8</v>
          </cell>
          <cell r="I223">
            <v>61.5</v>
          </cell>
          <cell r="J223">
            <v>64.5</v>
          </cell>
          <cell r="L223">
            <v>51</v>
          </cell>
          <cell r="N223">
            <v>-1</v>
          </cell>
          <cell r="O223">
            <v>-5</v>
          </cell>
          <cell r="P223">
            <v>46</v>
          </cell>
          <cell r="R223">
            <v>60</v>
          </cell>
          <cell r="S223">
            <v>87</v>
          </cell>
          <cell r="T223" t="str">
            <v>AGC Acoustic Values 26/05/2020</v>
          </cell>
        </row>
        <row r="225">
          <cell r="B225" t="str">
            <v>Fakro Roof Glazing (Velux Type)</v>
          </cell>
        </row>
        <row r="226">
          <cell r="B226" t="str">
            <v>FTT-R3 (non-vented) - triple glazing</v>
          </cell>
          <cell r="C226">
            <v>23.445060087513113</v>
          </cell>
          <cell r="D226">
            <v>29.445060087513113</v>
          </cell>
          <cell r="E226">
            <v>32.989339022566725</v>
          </cell>
          <cell r="F226">
            <v>36.75319016479186</v>
          </cell>
          <cell r="G226">
            <v>42.296088580163989</v>
          </cell>
          <cell r="H226">
            <v>44.675035506089472</v>
          </cell>
          <cell r="I226">
            <v>48.417800326676954</v>
          </cell>
          <cell r="J226">
            <v>51.417800326676954</v>
          </cell>
          <cell r="L226">
            <v>42</v>
          </cell>
          <cell r="N226">
            <v>-2</v>
          </cell>
          <cell r="O226">
            <v>-4</v>
          </cell>
          <cell r="P226">
            <v>38</v>
          </cell>
          <cell r="T226" t="str">
            <v>Fakro</v>
          </cell>
          <cell r="U226" t="str">
            <v>Rw(C:Ctr) = 42 (-2, -4)</v>
          </cell>
        </row>
        <row r="227">
          <cell r="B227" t="str">
            <v>FTP R1 - double glazing</v>
          </cell>
          <cell r="C227">
            <v>20.966068043227907</v>
          </cell>
          <cell r="D227">
            <v>26.966068043227907</v>
          </cell>
          <cell r="E227">
            <v>24.818999774624739</v>
          </cell>
          <cell r="F227">
            <v>36.552035562707054</v>
          </cell>
          <cell r="G227">
            <v>42.366689761983245</v>
          </cell>
          <cell r="H227">
            <v>41.013764875447627</v>
          </cell>
          <cell r="I227">
            <v>43.745228316031934</v>
          </cell>
          <cell r="J227">
            <v>46.745228316031934</v>
          </cell>
          <cell r="L227">
            <v>39</v>
          </cell>
          <cell r="N227">
            <v>-1.7</v>
          </cell>
          <cell r="O227">
            <v>-5</v>
          </cell>
          <cell r="P227">
            <v>34</v>
          </cell>
          <cell r="T227" t="str">
            <v>Fakro</v>
          </cell>
          <cell r="U227" t="str">
            <v>Rw(C:Ctr) = 39 (-2, -5)</v>
          </cell>
        </row>
        <row r="228">
          <cell r="B228" t="str">
            <v>FTP-V  R1 - double glazing</v>
          </cell>
          <cell r="C228">
            <v>20.45452682079074</v>
          </cell>
          <cell r="D228">
            <v>26.45452682079074</v>
          </cell>
          <cell r="E228">
            <v>26.711728102510843</v>
          </cell>
          <cell r="F228">
            <v>34.36641017312003</v>
          </cell>
          <cell r="G228">
            <v>34.81064152167216</v>
          </cell>
          <cell r="H228">
            <v>36.175035506089472</v>
          </cell>
          <cell r="I228">
            <v>42.132940822682315</v>
          </cell>
          <cell r="J228">
            <v>45.132940822682315</v>
          </cell>
          <cell r="L228">
            <v>36</v>
          </cell>
          <cell r="N228">
            <v>-2</v>
          </cell>
          <cell r="O228">
            <v>-3</v>
          </cell>
          <cell r="P228">
            <v>33</v>
          </cell>
          <cell r="T228" t="str">
            <v>Fakro</v>
          </cell>
          <cell r="U228" t="str">
            <v>Rw(C:Ctr) = 36 (-2, -3)</v>
          </cell>
        </row>
        <row r="229">
          <cell r="B229" t="str">
            <v>P2 / 02 - double glazing laminated inner pane</v>
          </cell>
          <cell r="C229">
            <v>19.474855300810578</v>
          </cell>
          <cell r="D229">
            <v>25.474855300810578</v>
          </cell>
          <cell r="E229">
            <v>23.657762040972404</v>
          </cell>
          <cell r="F229">
            <v>32.848682404191749</v>
          </cell>
          <cell r="G229">
            <v>36.679776896757474</v>
          </cell>
          <cell r="H229">
            <v>36.638052708159137</v>
          </cell>
          <cell r="I229">
            <v>38.957548941800411</v>
          </cell>
          <cell r="J229">
            <v>41.957548941800411</v>
          </cell>
          <cell r="L229">
            <v>33</v>
          </cell>
          <cell r="N229">
            <v>-1</v>
          </cell>
          <cell r="O229">
            <v>-3</v>
          </cell>
          <cell r="P229">
            <v>30</v>
          </cell>
          <cell r="T229" t="str">
            <v>Fakro</v>
          </cell>
          <cell r="U229" t="str">
            <v>Rw(C:Ctr) = 35 (-1, -3)</v>
          </cell>
        </row>
        <row r="231">
          <cell r="B231" t="str">
            <v>Secondary Glazing (non-acoustic, single outer pane)</v>
          </cell>
        </row>
        <row r="232">
          <cell r="B232" t="str">
            <v>6:100:4 mm</v>
          </cell>
          <cell r="C232">
            <v>20</v>
          </cell>
          <cell r="D232">
            <v>26</v>
          </cell>
          <cell r="E232">
            <v>34</v>
          </cell>
          <cell r="F232">
            <v>44</v>
          </cell>
          <cell r="G232">
            <v>56</v>
          </cell>
          <cell r="H232">
            <v>53</v>
          </cell>
          <cell r="I232">
            <v>52</v>
          </cell>
          <cell r="J232">
            <v>55</v>
          </cell>
          <cell r="L232">
            <v>45</v>
          </cell>
          <cell r="N232">
            <v>-1.5</v>
          </cell>
          <cell r="O232">
            <v>-6.8</v>
          </cell>
          <cell r="P232">
            <v>38.200000000000003</v>
          </cell>
          <cell r="T232" t="str">
            <v>Acoustics Bulletin Sept/Oct 1994</v>
          </cell>
          <cell r="U232" t="str">
            <v>Rw (C;Ctr) = 45 (-7;-2)</v>
          </cell>
        </row>
        <row r="233">
          <cell r="B233" t="str">
            <v>6:150:4 mm</v>
          </cell>
          <cell r="C233">
            <v>23</v>
          </cell>
          <cell r="D233">
            <v>29</v>
          </cell>
          <cell r="E233">
            <v>35</v>
          </cell>
          <cell r="F233">
            <v>45</v>
          </cell>
          <cell r="G233">
            <v>56</v>
          </cell>
          <cell r="H233">
            <v>52</v>
          </cell>
          <cell r="I233">
            <v>50</v>
          </cell>
          <cell r="J233">
            <v>53</v>
          </cell>
          <cell r="L233">
            <v>47</v>
          </cell>
          <cell r="N233">
            <v>-1.9</v>
          </cell>
          <cell r="O233">
            <v>-6.6</v>
          </cell>
          <cell r="P233">
            <v>40.4</v>
          </cell>
          <cell r="T233" t="str">
            <v>Acoustics Bulletin Sept/Oct 1994</v>
          </cell>
          <cell r="U233" t="str">
            <v>Rw (C;Ctr) = 47 (-7;-2)</v>
          </cell>
        </row>
        <row r="234">
          <cell r="B234" t="str">
            <v>10:200:6 mm</v>
          </cell>
          <cell r="C234">
            <v>29</v>
          </cell>
          <cell r="D234">
            <v>35</v>
          </cell>
          <cell r="E234">
            <v>46</v>
          </cell>
          <cell r="F234">
            <v>46</v>
          </cell>
          <cell r="G234">
            <v>46</v>
          </cell>
          <cell r="H234">
            <v>56</v>
          </cell>
          <cell r="I234">
            <v>65</v>
          </cell>
          <cell r="J234">
            <v>68</v>
          </cell>
          <cell r="L234">
            <v>49</v>
          </cell>
          <cell r="N234">
            <v>-1.2</v>
          </cell>
          <cell r="O234">
            <v>-3.9</v>
          </cell>
          <cell r="P234">
            <v>45.1</v>
          </cell>
          <cell r="T234" t="str">
            <v>Acoustics Bulletin Sept/Oct 1994</v>
          </cell>
          <cell r="U234" t="str">
            <v>Rw (C;Ctr) = 49 (-4;-1)</v>
          </cell>
        </row>
        <row r="236">
          <cell r="B236" t="str">
            <v>Secondary Glazing (non-acoustic, with DGU outer pane)</v>
          </cell>
        </row>
        <row r="237">
          <cell r="B237" t="str">
            <v>4mm pane +100mm air + 4:12:4 (Outside to Inside)</v>
          </cell>
          <cell r="C237">
            <v>21.2</v>
          </cell>
          <cell r="D237">
            <v>27.2</v>
          </cell>
          <cell r="E237">
            <v>37</v>
          </cell>
          <cell r="F237">
            <v>44.4</v>
          </cell>
          <cell r="G237">
            <v>53.5</v>
          </cell>
          <cell r="H237">
            <v>57.9</v>
          </cell>
          <cell r="I237">
            <v>47.4</v>
          </cell>
          <cell r="J237">
            <v>50.4</v>
          </cell>
          <cell r="L237">
            <v>47</v>
          </cell>
          <cell r="N237">
            <v>-1.9</v>
          </cell>
          <cell r="O237">
            <v>-7.2</v>
          </cell>
          <cell r="P237">
            <v>39.799999999999997</v>
          </cell>
          <cell r="T237" t="str">
            <v>Sampson/Swedish Testing Institute</v>
          </cell>
          <cell r="U237" t="str">
            <v>Rw (C;Ctr) = 47 (-7;-2)</v>
          </cell>
        </row>
        <row r="238">
          <cell r="B238" t="str">
            <v>6mm pane +100mm air + 4:12:4 (Outside to Inside)</v>
          </cell>
          <cell r="C238">
            <v>22.6</v>
          </cell>
          <cell r="D238">
            <v>28.6</v>
          </cell>
          <cell r="E238">
            <v>38.4</v>
          </cell>
          <cell r="F238">
            <v>45.1</v>
          </cell>
          <cell r="G238">
            <v>53.6</v>
          </cell>
          <cell r="H238">
            <v>57.1</v>
          </cell>
          <cell r="I238">
            <v>48.9</v>
          </cell>
          <cell r="J238">
            <v>51.9</v>
          </cell>
          <cell r="L238">
            <v>48</v>
          </cell>
          <cell r="N238">
            <v>-1.8</v>
          </cell>
          <cell r="O238">
            <v>-6.9</v>
          </cell>
          <cell r="P238">
            <v>41.1</v>
          </cell>
          <cell r="T238" t="str">
            <v>Sampson/Swedish Testing Institute</v>
          </cell>
          <cell r="U238" t="str">
            <v>Rw (C;Ctr) = 48 (-7;-2)</v>
          </cell>
        </row>
        <row r="239">
          <cell r="B239" t="str">
            <v>6mm pane +150mm air + 4:12:4 (Outside to Inside)</v>
          </cell>
          <cell r="C239">
            <v>29.5</v>
          </cell>
          <cell r="D239">
            <v>35.5</v>
          </cell>
          <cell r="E239">
            <v>46.5</v>
          </cell>
          <cell r="F239">
            <v>54.7</v>
          </cell>
          <cell r="G239">
            <v>60.8</v>
          </cell>
          <cell r="H239">
            <v>58.5</v>
          </cell>
          <cell r="I239">
            <v>54.2</v>
          </cell>
          <cell r="J239">
            <v>57.2</v>
          </cell>
          <cell r="L239">
            <v>56</v>
          </cell>
          <cell r="N239">
            <v>-2.5</v>
          </cell>
          <cell r="O239">
            <v>-7.7</v>
          </cell>
          <cell r="P239">
            <v>48.3</v>
          </cell>
          <cell r="T239" t="str">
            <v>Sampson/Swedish Testing Institute</v>
          </cell>
          <cell r="U239" t="str">
            <v>Rw (C;Ctr) = 56 (-8;-3)</v>
          </cell>
        </row>
        <row r="240">
          <cell r="B240" t="str">
            <v>6mm pane +295mm air + 4:12:4 (Outside to Inside)</v>
          </cell>
          <cell r="C240">
            <v>31.200000000000003</v>
          </cell>
          <cell r="D240">
            <v>37.200000000000003</v>
          </cell>
          <cell r="E240">
            <v>46.8</v>
          </cell>
          <cell r="F240">
            <v>55.9</v>
          </cell>
          <cell r="G240">
            <v>61.1</v>
          </cell>
          <cell r="H240">
            <v>59.2</v>
          </cell>
          <cell r="I240">
            <v>55.6</v>
          </cell>
          <cell r="J240">
            <v>58.6</v>
          </cell>
          <cell r="L240">
            <v>57</v>
          </cell>
          <cell r="N240">
            <v>-2.4</v>
          </cell>
          <cell r="O240">
            <v>-7.3</v>
          </cell>
          <cell r="P240">
            <v>49.7</v>
          </cell>
          <cell r="T240" t="str">
            <v>Sampson/Swedish Testing Institute</v>
          </cell>
          <cell r="U240" t="str">
            <v>Rw (C;Ctr) = 57 (-7;-2)</v>
          </cell>
        </row>
        <row r="241">
          <cell r="B241" t="str">
            <v>6mm pane + 63mm air + 4:12:4 (Outside to Inside)</v>
          </cell>
          <cell r="C241">
            <v>25.1</v>
          </cell>
          <cell r="D241">
            <v>31.1</v>
          </cell>
          <cell r="E241">
            <v>35.299999999999997</v>
          </cell>
          <cell r="F241">
            <v>41.7</v>
          </cell>
          <cell r="G241">
            <v>43.6</v>
          </cell>
          <cell r="H241">
            <v>46.2</v>
          </cell>
          <cell r="I241">
            <v>45</v>
          </cell>
          <cell r="J241">
            <v>48</v>
          </cell>
          <cell r="L241">
            <v>44</v>
          </cell>
          <cell r="N241">
            <v>-1.2</v>
          </cell>
          <cell r="O241">
            <v>-3.9</v>
          </cell>
          <cell r="P241">
            <v>40.1</v>
          </cell>
          <cell r="T241" t="str">
            <v>Sampson/Swedish Testing Institute</v>
          </cell>
          <cell r="U241" t="str">
            <v>Rw (C;Ctr) = 44 (-4;-1)</v>
          </cell>
        </row>
        <row r="242">
          <cell r="B242" t="str">
            <v>6mm pane +150mm air + 4:12:4 (Outside to Inside)</v>
          </cell>
          <cell r="C242">
            <v>30.299999999999997</v>
          </cell>
          <cell r="D242">
            <v>36.299999999999997</v>
          </cell>
          <cell r="E242">
            <v>47.3</v>
          </cell>
          <cell r="F242">
            <v>55.2</v>
          </cell>
          <cell r="G242">
            <v>61.7</v>
          </cell>
          <cell r="H242">
            <v>60.2</v>
          </cell>
          <cell r="I242">
            <v>55.7</v>
          </cell>
          <cell r="J242">
            <v>58.7</v>
          </cell>
          <cell r="L242">
            <v>56</v>
          </cell>
          <cell r="N242">
            <v>-2.7</v>
          </cell>
          <cell r="O242">
            <v>-7.9</v>
          </cell>
          <cell r="P242">
            <v>48.1</v>
          </cell>
          <cell r="T242" t="str">
            <v>Sampson/Swedish Testing Institute</v>
          </cell>
        </row>
        <row r="243">
          <cell r="B243" t="str">
            <v>4:12:4 + 51mm air, ventilated + 4mm glass (Outside to Inside)(A12)</v>
          </cell>
          <cell r="C243">
            <v>12.600000000000001</v>
          </cell>
          <cell r="D243">
            <v>18.600000000000001</v>
          </cell>
          <cell r="E243">
            <v>29.9</v>
          </cell>
          <cell r="F243">
            <v>40.700000000000003</v>
          </cell>
          <cell r="G243">
            <v>35.299999999999997</v>
          </cell>
          <cell r="H243">
            <v>38.700000000000003</v>
          </cell>
          <cell r="I243">
            <v>39.799999999999997</v>
          </cell>
          <cell r="J243">
            <v>42.8</v>
          </cell>
          <cell r="L243">
            <v>37</v>
          </cell>
          <cell r="N243">
            <v>-1.9</v>
          </cell>
          <cell r="O243">
            <v>-6.1</v>
          </cell>
          <cell r="P243">
            <v>30.9</v>
          </cell>
        </row>
        <row r="244">
          <cell r="B244" t="str">
            <v>4:12:4 + 51mm air, ventilated + 4mm glass (Outside to Inside)(A12)</v>
          </cell>
          <cell r="C244">
            <v>11</v>
          </cell>
          <cell r="D244">
            <v>17</v>
          </cell>
          <cell r="E244">
            <v>30</v>
          </cell>
          <cell r="F244">
            <v>41.4</v>
          </cell>
          <cell r="G244">
            <v>40.1</v>
          </cell>
          <cell r="H244">
            <v>44.3</v>
          </cell>
          <cell r="I244">
            <v>41.9</v>
          </cell>
          <cell r="J244">
            <v>44.9</v>
          </cell>
          <cell r="L244">
            <v>39</v>
          </cell>
          <cell r="N244">
            <v>-3.1</v>
          </cell>
          <cell r="O244">
            <v>-8.8000000000000007</v>
          </cell>
          <cell r="P244">
            <v>30.2</v>
          </cell>
        </row>
        <row r="245">
          <cell r="B245" t="str">
            <v>4:12:4 + 49mm air, ventilated + 6mm glass (Outside to Inside)(A12)</v>
          </cell>
          <cell r="C245">
            <v>22</v>
          </cell>
          <cell r="D245">
            <v>28</v>
          </cell>
          <cell r="E245">
            <v>32.9</v>
          </cell>
          <cell r="F245">
            <v>42</v>
          </cell>
          <cell r="G245">
            <v>40.1</v>
          </cell>
          <cell r="H245">
            <v>44.8</v>
          </cell>
          <cell r="I245">
            <v>43.7</v>
          </cell>
          <cell r="J245">
            <v>46.7</v>
          </cell>
          <cell r="L245">
            <v>42</v>
          </cell>
          <cell r="N245">
            <v>-1.4</v>
          </cell>
          <cell r="O245">
            <v>-4.4000000000000004</v>
          </cell>
          <cell r="P245">
            <v>37.6</v>
          </cell>
        </row>
        <row r="246">
          <cell r="B246" t="str">
            <v>8mm Glass + 61mm air, ventilated + 6mm glass (Out to In)(A12)</v>
          </cell>
          <cell r="C246">
            <v>27.200000000000003</v>
          </cell>
          <cell r="D246">
            <v>33.200000000000003</v>
          </cell>
          <cell r="E246">
            <v>34.299999999999997</v>
          </cell>
          <cell r="F246">
            <v>42</v>
          </cell>
          <cell r="G246">
            <v>39.6</v>
          </cell>
          <cell r="H246">
            <v>43.1</v>
          </cell>
          <cell r="I246">
            <v>43.8</v>
          </cell>
          <cell r="J246">
            <v>46.8</v>
          </cell>
          <cell r="L246">
            <v>42</v>
          </cell>
          <cell r="N246">
            <v>-1.2</v>
          </cell>
          <cell r="O246">
            <v>-3</v>
          </cell>
          <cell r="P246">
            <v>39</v>
          </cell>
        </row>
        <row r="247">
          <cell r="B247" t="str">
            <v>6mm Glass + 61mm air, ventilated + 6mm glass (Out to In)(A12)</v>
          </cell>
          <cell r="C247">
            <v>22.7</v>
          </cell>
          <cell r="D247">
            <v>28.7</v>
          </cell>
          <cell r="E247">
            <v>33.700000000000003</v>
          </cell>
          <cell r="F247">
            <v>41.9</v>
          </cell>
          <cell r="G247">
            <v>40.1</v>
          </cell>
          <cell r="H247">
            <v>42.8</v>
          </cell>
          <cell r="I247">
            <v>43.7</v>
          </cell>
          <cell r="J247">
            <v>46.7</v>
          </cell>
          <cell r="L247">
            <v>42</v>
          </cell>
          <cell r="N247">
            <v>-1.5</v>
          </cell>
          <cell r="O247">
            <v>-4.0999999999999996</v>
          </cell>
          <cell r="P247">
            <v>37.9</v>
          </cell>
        </row>
        <row r="248">
          <cell r="B248" t="str">
            <v>6mm Glass + 61mm air, ventilated + 6mm glass (Out to In)(A12)</v>
          </cell>
          <cell r="C248">
            <v>22.5</v>
          </cell>
          <cell r="D248">
            <v>28.5</v>
          </cell>
          <cell r="E248">
            <v>33.4</v>
          </cell>
          <cell r="F248">
            <v>41.9</v>
          </cell>
          <cell r="G248">
            <v>35.299999999999997</v>
          </cell>
          <cell r="H248">
            <v>38.4</v>
          </cell>
          <cell r="I248">
            <v>40.799999999999997</v>
          </cell>
          <cell r="J248">
            <v>43.8</v>
          </cell>
          <cell r="L248">
            <v>38</v>
          </cell>
          <cell r="N248">
            <v>-0.8</v>
          </cell>
          <cell r="O248">
            <v>-2.2999999999999998</v>
          </cell>
          <cell r="P248">
            <v>35.700000000000003</v>
          </cell>
        </row>
        <row r="250">
          <cell r="B250" t="str">
            <v>--**-- MISC --**--</v>
          </cell>
        </row>
        <row r="251">
          <cell r="B251" t="str">
            <v>8:200:16 mm</v>
          </cell>
          <cell r="C251">
            <v>28</v>
          </cell>
          <cell r="D251">
            <v>38</v>
          </cell>
          <cell r="E251">
            <v>48</v>
          </cell>
          <cell r="F251">
            <v>48</v>
          </cell>
          <cell r="G251">
            <v>48</v>
          </cell>
          <cell r="H251">
            <v>56</v>
          </cell>
          <cell r="I251">
            <v>65</v>
          </cell>
          <cell r="L251">
            <v>51</v>
          </cell>
          <cell r="N251">
            <v>-1.2</v>
          </cell>
          <cell r="O251">
            <v>-3.6</v>
          </cell>
          <cell r="P251">
            <v>47.4</v>
          </cell>
          <cell r="T251" t="str">
            <v>Paul/Steve's Guess</v>
          </cell>
        </row>
        <row r="252">
          <cell r="B252" t="str">
            <v>10:12:6mm +100 air gap +6mm Glass</v>
          </cell>
          <cell r="C252">
            <v>26</v>
          </cell>
          <cell r="D252">
            <v>35</v>
          </cell>
          <cell r="E252">
            <v>46</v>
          </cell>
          <cell r="F252">
            <v>55</v>
          </cell>
          <cell r="G252">
            <v>60</v>
          </cell>
          <cell r="H252">
            <v>60</v>
          </cell>
          <cell r="I252">
            <v>65</v>
          </cell>
          <cell r="L252">
            <v>56</v>
          </cell>
          <cell r="N252">
            <v>-2.7</v>
          </cell>
          <cell r="O252">
            <v>-8.1</v>
          </cell>
          <cell r="P252">
            <v>47.9</v>
          </cell>
          <cell r="T252" t="str">
            <v>Simon/Steve's Guess</v>
          </cell>
        </row>
        <row r="253">
          <cell r="B253" t="str">
            <v>10:12:8mm Laminate + 150mm air gap + 10mm</v>
          </cell>
          <cell r="C253">
            <v>30</v>
          </cell>
          <cell r="D253">
            <v>36</v>
          </cell>
          <cell r="E253">
            <v>47</v>
          </cell>
          <cell r="F253">
            <v>50</v>
          </cell>
          <cell r="G253">
            <v>55</v>
          </cell>
          <cell r="H253">
            <v>60</v>
          </cell>
          <cell r="I253">
            <v>68</v>
          </cell>
          <cell r="L253">
            <v>54</v>
          </cell>
          <cell r="N253">
            <v>-1.6</v>
          </cell>
          <cell r="O253">
            <v>-5.9</v>
          </cell>
          <cell r="P253">
            <v>48.1</v>
          </cell>
        </row>
        <row r="254">
          <cell r="B254" t="str">
            <v>(13:6:6mm +200mm  airgap + 6mm) Pilkington Insulight 13mm Acoustic laminate:6mm:6mm Optifloat:200mm:6mm Optifloat</v>
          </cell>
          <cell r="C254">
            <v>34</v>
          </cell>
          <cell r="D254">
            <v>38</v>
          </cell>
          <cell r="E254">
            <v>48</v>
          </cell>
          <cell r="F254">
            <v>49</v>
          </cell>
          <cell r="G254">
            <v>50</v>
          </cell>
          <cell r="H254">
            <v>60</v>
          </cell>
          <cell r="I254">
            <v>70</v>
          </cell>
          <cell r="L254">
            <v>53</v>
          </cell>
          <cell r="N254">
            <v>-1.7</v>
          </cell>
          <cell r="O254">
            <v>-4.7</v>
          </cell>
          <cell r="P254">
            <v>48.3</v>
          </cell>
        </row>
        <row r="255">
          <cell r="B255" t="str">
            <v>4/6/4/125/6 Matthews measured might be all 4s Jarvis nottingham</v>
          </cell>
          <cell r="C255">
            <v>24.8</v>
          </cell>
          <cell r="D255">
            <v>36.1</v>
          </cell>
          <cell r="E255">
            <v>38.6</v>
          </cell>
          <cell r="F255">
            <v>40.4</v>
          </cell>
          <cell r="G255">
            <v>46.4</v>
          </cell>
          <cell r="H255">
            <v>42.8</v>
          </cell>
          <cell r="I255">
            <v>36.799999999999997</v>
          </cell>
          <cell r="J255">
            <v>21.9</v>
          </cell>
          <cell r="L255">
            <v>44</v>
          </cell>
          <cell r="N255">
            <v>-1</v>
          </cell>
          <cell r="O255">
            <v>-2.1</v>
          </cell>
          <cell r="P255">
            <v>41.9</v>
          </cell>
          <cell r="T255" t="str">
            <v>matthews measured</v>
          </cell>
        </row>
        <row r="257">
          <cell r="B257" t="str">
            <v>Custom</v>
          </cell>
        </row>
        <row r="258">
          <cell r="B258" t="str">
            <v>10/200/6</v>
          </cell>
          <cell r="C258">
            <v>29</v>
          </cell>
          <cell r="D258">
            <v>35</v>
          </cell>
          <cell r="E258">
            <v>45.6</v>
          </cell>
          <cell r="F258">
            <v>45.6</v>
          </cell>
          <cell r="G258">
            <v>45.7</v>
          </cell>
          <cell r="H258">
            <v>55.6</v>
          </cell>
          <cell r="I258">
            <v>64</v>
          </cell>
          <cell r="J258">
            <v>70</v>
          </cell>
          <cell r="T258" t="str">
            <v>Test SRI</v>
          </cell>
        </row>
      </sheetData>
      <sheetData sheetId="3">
        <row r="6">
          <cell r="B6" t="str">
            <v>Ignore wall</v>
          </cell>
          <cell r="C6">
            <v>130</v>
          </cell>
          <cell r="D6">
            <v>130</v>
          </cell>
          <cell r="E6">
            <v>130</v>
          </cell>
          <cell r="F6">
            <v>130</v>
          </cell>
          <cell r="G6">
            <v>130</v>
          </cell>
          <cell r="H6">
            <v>130</v>
          </cell>
          <cell r="I6">
            <v>130</v>
          </cell>
          <cell r="J6">
            <v>130</v>
          </cell>
        </row>
        <row r="7">
          <cell r="B7" t="str">
            <v>BS8233 Example - Brick and block external wall</v>
          </cell>
          <cell r="C7">
            <v>34</v>
          </cell>
          <cell r="D7">
            <v>40</v>
          </cell>
          <cell r="E7">
            <v>44</v>
          </cell>
          <cell r="F7">
            <v>45</v>
          </cell>
          <cell r="G7">
            <v>51</v>
          </cell>
          <cell r="H7">
            <v>56</v>
          </cell>
          <cell r="I7">
            <v>56</v>
          </cell>
          <cell r="J7">
            <v>59</v>
          </cell>
          <cell r="L7">
            <v>51</v>
          </cell>
          <cell r="N7">
            <v>-1.4</v>
          </cell>
          <cell r="O7">
            <v>-3.6</v>
          </cell>
          <cell r="T7" t="str">
            <v>BS 8233:2014</v>
          </cell>
        </row>
        <row r="8">
          <cell r="B8" t="str">
            <v>Single leaf masonry</v>
          </cell>
        </row>
        <row r="9">
          <cell r="B9" t="str">
            <v>75mm Solid breeze or clinker blocks, unplastered</v>
          </cell>
          <cell r="C9">
            <v>12</v>
          </cell>
          <cell r="D9">
            <v>17</v>
          </cell>
          <cell r="E9">
            <v>18</v>
          </cell>
          <cell r="F9">
            <v>20</v>
          </cell>
          <cell r="G9">
            <v>24</v>
          </cell>
          <cell r="H9">
            <v>30</v>
          </cell>
          <cell r="I9">
            <v>38</v>
          </cell>
          <cell r="J9">
            <v>43</v>
          </cell>
          <cell r="L9">
            <v>25</v>
          </cell>
          <cell r="N9">
            <v>-1.1000000000000001</v>
          </cell>
          <cell r="O9">
            <v>-2.9</v>
          </cell>
          <cell r="R9">
            <v>75</v>
          </cell>
          <cell r="S9">
            <v>85</v>
          </cell>
          <cell r="T9" t="str">
            <v>Airborne Sound Insulation of Partitions, HMSO, 1966; Practical Guide to Noise Control, Woods</v>
          </cell>
        </row>
        <row r="10">
          <cell r="B10" t="str">
            <v>75mm clinker concrete slabs both faces plastered 12mm</v>
          </cell>
          <cell r="C10">
            <v>20</v>
          </cell>
          <cell r="D10">
            <v>26</v>
          </cell>
          <cell r="E10">
            <v>33</v>
          </cell>
          <cell r="F10">
            <v>40</v>
          </cell>
          <cell r="G10">
            <v>50</v>
          </cell>
          <cell r="H10">
            <v>57</v>
          </cell>
          <cell r="I10">
            <v>58</v>
          </cell>
          <cell r="J10">
            <v>61</v>
          </cell>
          <cell r="L10">
            <v>44</v>
          </cell>
          <cell r="N10">
            <v>-1.8</v>
          </cell>
          <cell r="O10">
            <v>-6.4</v>
          </cell>
          <cell r="R10">
            <v>100</v>
          </cell>
          <cell r="S10">
            <v>146</v>
          </cell>
        </row>
        <row r="11">
          <cell r="B11" t="str">
            <v>100mm Solid breeze or clinker blocks, plastered (12 mm both sides)</v>
          </cell>
          <cell r="C11">
            <v>20</v>
          </cell>
          <cell r="D11">
            <v>27</v>
          </cell>
          <cell r="E11">
            <v>33</v>
          </cell>
          <cell r="F11">
            <v>40</v>
          </cell>
          <cell r="G11">
            <v>50</v>
          </cell>
          <cell r="H11">
            <v>57</v>
          </cell>
          <cell r="I11">
            <v>56</v>
          </cell>
          <cell r="J11">
            <v>59</v>
          </cell>
          <cell r="L11">
            <v>44</v>
          </cell>
          <cell r="N11">
            <v>-1.5</v>
          </cell>
          <cell r="O11">
            <v>-5.9</v>
          </cell>
          <cell r="R11">
            <v>125</v>
          </cell>
          <cell r="S11">
            <v>145</v>
          </cell>
          <cell r="T11" t="str">
            <v>Airborne Sound Insulation of Partitions, HMSO, 1966; Practical Guide to Noise Control, Woods</v>
          </cell>
        </row>
        <row r="12">
          <cell r="B12" t="str">
            <v>100mm Hollow cinder concrete blocks, painted (cement base paint)</v>
          </cell>
          <cell r="C12">
            <v>22</v>
          </cell>
          <cell r="D12">
            <v>30</v>
          </cell>
          <cell r="E12">
            <v>34</v>
          </cell>
          <cell r="F12">
            <v>40</v>
          </cell>
          <cell r="G12">
            <v>50</v>
          </cell>
          <cell r="H12">
            <v>50</v>
          </cell>
          <cell r="I12">
            <v>52</v>
          </cell>
          <cell r="J12">
            <v>53</v>
          </cell>
          <cell r="L12">
            <v>45</v>
          </cell>
          <cell r="N12">
            <v>-1.7</v>
          </cell>
          <cell r="O12">
            <v>-5.3</v>
          </cell>
          <cell r="R12">
            <v>100</v>
          </cell>
          <cell r="S12">
            <v>75</v>
          </cell>
          <cell r="T12" t="str">
            <v>Airborne Sound Insulation of Partitions, HMSO, 1966; Practical Guide to Noise Control, Woods</v>
          </cell>
        </row>
        <row r="13">
          <cell r="B13" t="str">
            <v>100mm Hollow cinder concrete blocks, unpainted</v>
          </cell>
          <cell r="C13">
            <v>22</v>
          </cell>
          <cell r="D13">
            <v>27</v>
          </cell>
          <cell r="E13">
            <v>32</v>
          </cell>
          <cell r="F13">
            <v>37</v>
          </cell>
          <cell r="G13">
            <v>40</v>
          </cell>
          <cell r="H13">
            <v>41</v>
          </cell>
          <cell r="I13">
            <v>45</v>
          </cell>
          <cell r="J13">
            <v>48</v>
          </cell>
          <cell r="L13">
            <v>40</v>
          </cell>
          <cell r="N13">
            <v>-1.3</v>
          </cell>
          <cell r="O13">
            <v>-3.8</v>
          </cell>
          <cell r="R13">
            <v>100</v>
          </cell>
          <cell r="S13">
            <v>75</v>
          </cell>
          <cell r="T13" t="str">
            <v>Airborne Sound Insulation of Partitions, HMSO, 1966; Practical Guide to Noise Control, Woods</v>
          </cell>
        </row>
        <row r="14">
          <cell r="B14" t="str">
            <v>110mm concrete bricks</v>
          </cell>
          <cell r="C14">
            <v>26</v>
          </cell>
          <cell r="D14">
            <v>32</v>
          </cell>
          <cell r="E14">
            <v>30</v>
          </cell>
          <cell r="F14">
            <v>32</v>
          </cell>
          <cell r="G14">
            <v>38</v>
          </cell>
          <cell r="H14">
            <v>45</v>
          </cell>
          <cell r="I14">
            <v>49</v>
          </cell>
          <cell r="J14">
            <v>52</v>
          </cell>
          <cell r="L14">
            <v>38</v>
          </cell>
          <cell r="N14">
            <v>-1.2</v>
          </cell>
          <cell r="O14">
            <v>-3.1</v>
          </cell>
          <cell r="R14">
            <v>110</v>
          </cell>
          <cell r="S14">
            <v>110</v>
          </cell>
          <cell r="T14" t="str">
            <v>NBR, Australian Heating</v>
          </cell>
        </row>
        <row r="15">
          <cell r="B15" t="str">
            <v>110mm Brick (plastered)</v>
          </cell>
          <cell r="C15">
            <v>26.985289660220417</v>
          </cell>
          <cell r="D15">
            <v>32.985289660220417</v>
          </cell>
          <cell r="E15">
            <v>36.308438357056822</v>
          </cell>
          <cell r="F15">
            <v>40.46490104539005</v>
          </cell>
          <cell r="G15">
            <v>51.162410311105049</v>
          </cell>
          <cell r="H15">
            <v>56.985289660220424</v>
          </cell>
          <cell r="I15">
            <v>56.985289660220424</v>
          </cell>
          <cell r="J15">
            <v>59.985289660220424</v>
          </cell>
          <cell r="L15">
            <v>46</v>
          </cell>
          <cell r="N15">
            <v>-0.9</v>
          </cell>
          <cell r="O15">
            <v>-4.0999999999999996</v>
          </cell>
        </row>
        <row r="16">
          <cell r="B16" t="str">
            <v>100mm dense blockwork  (1900Kg/m3)</v>
          </cell>
          <cell r="C16">
            <v>22</v>
          </cell>
          <cell r="D16">
            <v>28</v>
          </cell>
          <cell r="E16">
            <v>30</v>
          </cell>
          <cell r="F16">
            <v>41</v>
          </cell>
          <cell r="G16">
            <v>47</v>
          </cell>
          <cell r="H16">
            <v>53</v>
          </cell>
          <cell r="I16">
            <v>56</v>
          </cell>
          <cell r="J16">
            <v>59</v>
          </cell>
          <cell r="L16">
            <v>41</v>
          </cell>
          <cell r="R16">
            <v>100</v>
          </cell>
          <cell r="S16">
            <v>190</v>
          </cell>
          <cell r="T16" t="str">
            <v>Arup Acoustics, 2000</v>
          </cell>
        </row>
        <row r="17">
          <cell r="B17" t="str">
            <v xml:space="preserve">115mm brick plastered 12mm both sides with 12mm fibreboard on  25 x 50 battens and plastered on fibreboard to 12mm thickness </v>
          </cell>
          <cell r="C17">
            <v>23</v>
          </cell>
          <cell r="D17">
            <v>29</v>
          </cell>
          <cell r="E17">
            <v>35</v>
          </cell>
          <cell r="F17">
            <v>46</v>
          </cell>
          <cell r="G17">
            <v>51</v>
          </cell>
          <cell r="H17">
            <v>61</v>
          </cell>
          <cell r="I17">
            <v>66</v>
          </cell>
          <cell r="J17">
            <v>69</v>
          </cell>
          <cell r="L17">
            <v>47</v>
          </cell>
          <cell r="N17">
            <v>-1.7</v>
          </cell>
          <cell r="O17">
            <v>-6.5</v>
          </cell>
          <cell r="R17">
            <v>162</v>
          </cell>
          <cell r="S17">
            <v>288</v>
          </cell>
        </row>
        <row r="18">
          <cell r="B18" t="str">
            <v>150mm dense blockwork (1900Kg/m3)</v>
          </cell>
          <cell r="C18">
            <v>25</v>
          </cell>
          <cell r="D18">
            <v>31</v>
          </cell>
          <cell r="E18">
            <v>36</v>
          </cell>
          <cell r="F18">
            <v>43</v>
          </cell>
          <cell r="G18">
            <v>49</v>
          </cell>
          <cell r="H18">
            <v>55</v>
          </cell>
          <cell r="I18">
            <v>59</v>
          </cell>
          <cell r="J18">
            <v>62</v>
          </cell>
          <cell r="L18">
            <v>44</v>
          </cell>
          <cell r="R18">
            <v>150</v>
          </cell>
          <cell r="S18">
            <v>285</v>
          </cell>
          <cell r="T18" t="str">
            <v>Arup Acoustics, 2000</v>
          </cell>
        </row>
        <row r="19">
          <cell r="B19" t="str">
            <v>190mm Dense concrete block</v>
          </cell>
          <cell r="C19">
            <v>33</v>
          </cell>
          <cell r="D19">
            <v>39</v>
          </cell>
          <cell r="E19">
            <v>41</v>
          </cell>
          <cell r="F19">
            <v>45</v>
          </cell>
          <cell r="G19">
            <v>49</v>
          </cell>
          <cell r="H19">
            <v>56</v>
          </cell>
          <cell r="I19">
            <v>60</v>
          </cell>
          <cell r="J19">
            <v>63</v>
          </cell>
          <cell r="L19">
            <v>49</v>
          </cell>
          <cell r="N19">
            <v>-0.5</v>
          </cell>
          <cell r="O19">
            <v>-3</v>
          </cell>
          <cell r="R19">
            <v>190</v>
          </cell>
          <cell r="S19">
            <v>215</v>
          </cell>
          <cell r="T19" t="str">
            <v>CBL, Australian Heating</v>
          </cell>
        </row>
        <row r="20">
          <cell r="B20" t="str">
            <v>100mm Reinforced concrete</v>
          </cell>
          <cell r="C20">
            <v>32</v>
          </cell>
          <cell r="D20">
            <v>38</v>
          </cell>
          <cell r="E20">
            <v>38</v>
          </cell>
          <cell r="F20">
            <v>41</v>
          </cell>
          <cell r="G20">
            <v>48</v>
          </cell>
          <cell r="H20">
            <v>57</v>
          </cell>
          <cell r="I20">
            <v>65</v>
          </cell>
          <cell r="J20">
            <v>68</v>
          </cell>
          <cell r="L20">
            <v>47</v>
          </cell>
          <cell r="N20">
            <v>-1.1000000000000001</v>
          </cell>
          <cell r="O20">
            <v>-3.5</v>
          </cell>
          <cell r="R20">
            <v>100</v>
          </cell>
          <cell r="S20">
            <v>230</v>
          </cell>
        </row>
        <row r="21">
          <cell r="B21" t="str">
            <v>Cellular concrete, plastered one side</v>
          </cell>
          <cell r="C21">
            <v>16</v>
          </cell>
          <cell r="D21">
            <v>22</v>
          </cell>
          <cell r="E21">
            <v>34</v>
          </cell>
          <cell r="F21">
            <v>43</v>
          </cell>
          <cell r="G21">
            <v>51</v>
          </cell>
          <cell r="H21">
            <v>56</v>
          </cell>
          <cell r="I21">
            <v>58</v>
          </cell>
          <cell r="J21">
            <v>61</v>
          </cell>
          <cell r="L21">
            <v>44</v>
          </cell>
          <cell r="N21">
            <v>-2.9</v>
          </cell>
          <cell r="O21">
            <v>-8.8000000000000007</v>
          </cell>
          <cell r="R21">
            <v>220</v>
          </cell>
          <cell r="S21">
            <v>220</v>
          </cell>
        </row>
        <row r="22">
          <cell r="B22" t="str">
            <v>100mm "Thermalite" blocks</v>
          </cell>
          <cell r="C22">
            <v>20</v>
          </cell>
          <cell r="D22">
            <v>27</v>
          </cell>
          <cell r="E22">
            <v>31</v>
          </cell>
          <cell r="F22">
            <v>39</v>
          </cell>
          <cell r="G22">
            <v>45</v>
          </cell>
          <cell r="H22">
            <v>53</v>
          </cell>
          <cell r="I22">
            <v>58</v>
          </cell>
          <cell r="J22">
            <v>62</v>
          </cell>
          <cell r="L22">
            <v>43</v>
          </cell>
          <cell r="N22">
            <v>-2</v>
          </cell>
          <cell r="O22">
            <v>-6</v>
          </cell>
          <cell r="R22">
            <v>100</v>
          </cell>
          <cell r="S22">
            <v>125</v>
          </cell>
          <cell r="T22" t="str">
            <v>Airborne Sound Insulation of Partitions, HMSO, 1966; Practical Guide to Noise Control, Woods</v>
          </cell>
        </row>
        <row r="23">
          <cell r="B23" t="str">
            <v>90mm Hollow clay blocks, plastered one side</v>
          </cell>
          <cell r="C23">
            <v>24</v>
          </cell>
          <cell r="D23">
            <v>30</v>
          </cell>
          <cell r="E23">
            <v>33</v>
          </cell>
          <cell r="F23">
            <v>32</v>
          </cell>
          <cell r="G23">
            <v>33</v>
          </cell>
          <cell r="H23">
            <v>37</v>
          </cell>
          <cell r="I23">
            <v>41</v>
          </cell>
          <cell r="J23">
            <v>44</v>
          </cell>
          <cell r="L23">
            <v>35</v>
          </cell>
          <cell r="N23">
            <v>-0.6</v>
          </cell>
          <cell r="O23">
            <v>-1.7</v>
          </cell>
          <cell r="R23">
            <v>90</v>
          </cell>
          <cell r="S23">
            <v>75</v>
          </cell>
        </row>
        <row r="24">
          <cell r="B24" t="str">
            <v>90mm terra-cotta</v>
          </cell>
          <cell r="C24">
            <v>20</v>
          </cell>
          <cell r="D24">
            <v>26</v>
          </cell>
          <cell r="E24">
            <v>26</v>
          </cell>
          <cell r="F24">
            <v>30</v>
          </cell>
          <cell r="G24">
            <v>35</v>
          </cell>
          <cell r="H24">
            <v>40</v>
          </cell>
          <cell r="I24">
            <v>41</v>
          </cell>
          <cell r="J24">
            <v>44</v>
          </cell>
          <cell r="L24">
            <v>35</v>
          </cell>
          <cell r="N24">
            <v>-1.2</v>
          </cell>
          <cell r="O24">
            <v>-3.5</v>
          </cell>
          <cell r="R24">
            <v>90</v>
          </cell>
          <cell r="T24" t="str">
            <v>TCA, Australian Heating</v>
          </cell>
        </row>
        <row r="25">
          <cell r="B25" t="str">
            <v>90mm terra-cotta plastered both sides</v>
          </cell>
          <cell r="C25">
            <v>26</v>
          </cell>
          <cell r="D25">
            <v>32</v>
          </cell>
          <cell r="E25">
            <v>30</v>
          </cell>
          <cell r="F25">
            <v>33</v>
          </cell>
          <cell r="G25">
            <v>40</v>
          </cell>
          <cell r="H25">
            <v>49</v>
          </cell>
          <cell r="I25">
            <v>54</v>
          </cell>
          <cell r="J25">
            <v>57</v>
          </cell>
          <cell r="L25">
            <v>39</v>
          </cell>
          <cell r="N25">
            <v>-1.1000000000000001</v>
          </cell>
          <cell r="O25">
            <v>-3.3</v>
          </cell>
          <cell r="R25">
            <v>114</v>
          </cell>
          <cell r="T25" t="str">
            <v>TCA, Australian Heating</v>
          </cell>
        </row>
        <row r="26">
          <cell r="B26" t="str">
            <v>200mm Glass bricks</v>
          </cell>
          <cell r="C26">
            <v>25</v>
          </cell>
          <cell r="D26">
            <v>30</v>
          </cell>
          <cell r="E26">
            <v>35</v>
          </cell>
          <cell r="F26">
            <v>40</v>
          </cell>
          <cell r="G26">
            <v>49</v>
          </cell>
          <cell r="H26">
            <v>49</v>
          </cell>
          <cell r="I26">
            <v>43</v>
          </cell>
          <cell r="J26">
            <v>45</v>
          </cell>
          <cell r="L26">
            <v>45</v>
          </cell>
          <cell r="N26">
            <v>-1.6</v>
          </cell>
          <cell r="O26">
            <v>-5</v>
          </cell>
          <cell r="R26">
            <v>200</v>
          </cell>
          <cell r="S26">
            <v>510</v>
          </cell>
          <cell r="T26" t="str">
            <v>Airborne Sound Insulation of Partitions, HMSO, 1966; Practical Guide to Noise Control, Woods</v>
          </cell>
        </row>
        <row r="27">
          <cell r="B27" t="str">
            <v>100mm lightweight blockwork fair faced</v>
          </cell>
          <cell r="C27">
            <v>26</v>
          </cell>
          <cell r="D27">
            <v>32</v>
          </cell>
          <cell r="E27">
            <v>32</v>
          </cell>
          <cell r="F27">
            <v>33</v>
          </cell>
          <cell r="G27">
            <v>41</v>
          </cell>
          <cell r="H27">
            <v>49</v>
          </cell>
          <cell r="I27">
            <v>57</v>
          </cell>
          <cell r="J27">
            <v>60</v>
          </cell>
          <cell r="L27">
            <v>40</v>
          </cell>
          <cell r="N27">
            <v>-1.5</v>
          </cell>
          <cell r="O27">
            <v>-3.5</v>
          </cell>
          <cell r="R27">
            <v>100</v>
          </cell>
          <cell r="S27">
            <v>125</v>
          </cell>
          <cell r="T27" t="str">
            <v xml:space="preserve">Acoustics in the built environment, Duncan Templeton, Butterworth Architecture, 1993 </v>
          </cell>
        </row>
        <row r="28">
          <cell r="B28" t="str">
            <v>100mm lightweight blockwork plastered both sides</v>
          </cell>
          <cell r="C28">
            <v>26</v>
          </cell>
          <cell r="D28">
            <v>32</v>
          </cell>
          <cell r="E28">
            <v>34</v>
          </cell>
          <cell r="F28">
            <v>37</v>
          </cell>
          <cell r="G28">
            <v>45</v>
          </cell>
          <cell r="H28">
            <v>52</v>
          </cell>
          <cell r="I28">
            <v>57</v>
          </cell>
          <cell r="J28">
            <v>60</v>
          </cell>
          <cell r="L28">
            <v>43</v>
          </cell>
          <cell r="N28">
            <v>-1.1000000000000001</v>
          </cell>
          <cell r="O28">
            <v>-3.8</v>
          </cell>
          <cell r="R28">
            <v>125</v>
          </cell>
          <cell r="T28" t="str">
            <v xml:space="preserve">Acoustics in the built environment, Duncan Templeton, Butterworth Architecture, 1993 </v>
          </cell>
        </row>
        <row r="29">
          <cell r="B29" t="str">
            <v>100mm lightweight blockwork with plasterboard on dabs both sides</v>
          </cell>
          <cell r="C29">
            <v>22</v>
          </cell>
          <cell r="D29">
            <v>28</v>
          </cell>
          <cell r="E29">
            <v>34</v>
          </cell>
          <cell r="F29">
            <v>45</v>
          </cell>
          <cell r="G29">
            <v>53</v>
          </cell>
          <cell r="H29">
            <v>55</v>
          </cell>
          <cell r="I29">
            <v>52</v>
          </cell>
          <cell r="J29">
            <v>55</v>
          </cell>
          <cell r="L29">
            <v>46</v>
          </cell>
          <cell r="N29">
            <v>-1.6</v>
          </cell>
          <cell r="O29">
            <v>-6.5</v>
          </cell>
          <cell r="T29" t="str">
            <v xml:space="preserve">Acoustics in the built environment, Duncan Templeton, Butterworth Architecture, 1993 </v>
          </cell>
        </row>
        <row r="30">
          <cell r="B30" t="str">
            <v>100mm fair face</v>
          </cell>
          <cell r="C30">
            <v>28.582889093712538</v>
          </cell>
          <cell r="D30">
            <v>34.582889093712538</v>
          </cell>
          <cell r="E30">
            <v>37.483046043907429</v>
          </cell>
          <cell r="F30">
            <v>41.789750513987734</v>
          </cell>
          <cell r="G30">
            <v>50.334939886740422</v>
          </cell>
          <cell r="H30">
            <v>58.46490104539005</v>
          </cell>
          <cell r="I30">
            <v>64</v>
          </cell>
          <cell r="J30">
            <v>67</v>
          </cell>
          <cell r="L30">
            <v>47</v>
          </cell>
          <cell r="N30">
            <v>-0.8</v>
          </cell>
          <cell r="O30">
            <v>-3.9</v>
          </cell>
        </row>
        <row r="31">
          <cell r="B31" t="str">
            <v>100mm plastered</v>
          </cell>
          <cell r="C31">
            <v>25.713751641799711</v>
          </cell>
          <cell r="D31">
            <v>31.713751641799711</v>
          </cell>
          <cell r="E31">
            <v>37.940438165513513</v>
          </cell>
          <cell r="F31">
            <v>40.894463720879585</v>
          </cell>
          <cell r="G31">
            <v>50.613180367846681</v>
          </cell>
          <cell r="H31">
            <v>59.334939886740429</v>
          </cell>
          <cell r="I31">
            <v>64</v>
          </cell>
          <cell r="J31">
            <v>67</v>
          </cell>
          <cell r="L31">
            <v>47</v>
          </cell>
          <cell r="N31">
            <v>-1.4</v>
          </cell>
          <cell r="O31">
            <v>-5</v>
          </cell>
        </row>
        <row r="32">
          <cell r="B32" t="str">
            <v>100mm dense concrete (2300Kg/m3)</v>
          </cell>
          <cell r="C32">
            <v>31</v>
          </cell>
          <cell r="D32">
            <v>37</v>
          </cell>
          <cell r="E32">
            <v>39</v>
          </cell>
          <cell r="F32">
            <v>45</v>
          </cell>
          <cell r="G32">
            <v>52</v>
          </cell>
          <cell r="H32">
            <v>58</v>
          </cell>
          <cell r="I32">
            <v>62</v>
          </cell>
          <cell r="J32">
            <v>65</v>
          </cell>
          <cell r="L32">
            <v>47</v>
          </cell>
          <cell r="R32">
            <v>100</v>
          </cell>
          <cell r="S32">
            <v>230</v>
          </cell>
          <cell r="T32" t="str">
            <v>Arup Acoustics, 2000</v>
          </cell>
        </row>
        <row r="33">
          <cell r="B33" t="str">
            <v>102mm single-leaf fairfaced</v>
          </cell>
          <cell r="C33">
            <v>30</v>
          </cell>
          <cell r="D33">
            <v>36</v>
          </cell>
          <cell r="E33">
            <v>37</v>
          </cell>
          <cell r="F33">
            <v>40</v>
          </cell>
          <cell r="G33">
            <v>46</v>
          </cell>
          <cell r="H33">
            <v>54</v>
          </cell>
          <cell r="I33">
            <v>56</v>
          </cell>
          <cell r="J33">
            <v>59</v>
          </cell>
          <cell r="L33">
            <v>45</v>
          </cell>
          <cell r="N33">
            <v>-0.5</v>
          </cell>
          <cell r="O33">
            <v>-2.8</v>
          </cell>
          <cell r="R33">
            <v>102</v>
          </cell>
          <cell r="T33" t="str">
            <v xml:space="preserve">Acoustics in the built environment, Duncan Templeton, Butterworth Architecture, 1993 </v>
          </cell>
        </row>
        <row r="34">
          <cell r="B34" t="str">
            <v>110mm brick, plaster 12mm each side</v>
          </cell>
          <cell r="C34">
            <v>27</v>
          </cell>
          <cell r="D34">
            <v>33</v>
          </cell>
          <cell r="E34">
            <v>36</v>
          </cell>
          <cell r="F34">
            <v>41</v>
          </cell>
          <cell r="G34">
            <v>51</v>
          </cell>
          <cell r="H34">
            <v>57</v>
          </cell>
          <cell r="I34">
            <v>60</v>
          </cell>
          <cell r="J34">
            <v>63</v>
          </cell>
          <cell r="L34">
            <v>47</v>
          </cell>
          <cell r="N34">
            <v>-1.8</v>
          </cell>
          <cell r="O34">
            <v>-5.0999999999999996</v>
          </cell>
        </row>
        <row r="35">
          <cell r="B35" t="str">
            <v>125mm Single leaf brick, plastered both sides</v>
          </cell>
          <cell r="C35">
            <v>30</v>
          </cell>
          <cell r="D35">
            <v>36</v>
          </cell>
          <cell r="E35">
            <v>37</v>
          </cell>
          <cell r="F35">
            <v>40</v>
          </cell>
          <cell r="G35">
            <v>46</v>
          </cell>
          <cell r="H35">
            <v>54</v>
          </cell>
          <cell r="I35">
            <v>57</v>
          </cell>
          <cell r="J35">
            <v>59</v>
          </cell>
          <cell r="L35">
            <v>45</v>
          </cell>
          <cell r="N35">
            <v>-0.5</v>
          </cell>
          <cell r="O35">
            <v>-2.8</v>
          </cell>
          <cell r="R35">
            <v>125</v>
          </cell>
          <cell r="S35">
            <v>240</v>
          </cell>
          <cell r="T35" t="str">
            <v>Airborne Sound Insulation of Partitions, HMSO, 1966; Practical Guide to Noise Control, Woods</v>
          </cell>
        </row>
        <row r="36">
          <cell r="B36" t="str">
            <v>140mm fair face</v>
          </cell>
          <cell r="C36">
            <v>27.789750513987734</v>
          </cell>
          <cell r="D36">
            <v>33.789750513987734</v>
          </cell>
          <cell r="E36">
            <v>38.662410311105049</v>
          </cell>
          <cell r="F36">
            <v>44.17667146632202</v>
          </cell>
          <cell r="G36">
            <v>53.334939886740429</v>
          </cell>
          <cell r="H36">
            <v>61.585431370906001</v>
          </cell>
          <cell r="I36">
            <v>67</v>
          </cell>
          <cell r="J36">
            <v>70</v>
          </cell>
          <cell r="L36">
            <v>49</v>
          </cell>
          <cell r="N36">
            <v>-1.2</v>
          </cell>
          <cell r="O36">
            <v>-5</v>
          </cell>
        </row>
        <row r="37">
          <cell r="B37" t="str">
            <v>140mm plastered</v>
          </cell>
          <cell r="C37">
            <v>27.715994326698471</v>
          </cell>
          <cell r="D37">
            <v>33.715994326698471</v>
          </cell>
          <cell r="E37">
            <v>40.287863880231392</v>
          </cell>
          <cell r="F37">
            <v>45.027544639332753</v>
          </cell>
          <cell r="G37">
            <v>53.53294082268232</v>
          </cell>
          <cell r="H37">
            <v>61.444640928539506</v>
          </cell>
          <cell r="I37">
            <v>67</v>
          </cell>
          <cell r="J37">
            <v>70</v>
          </cell>
          <cell r="L37">
            <v>50</v>
          </cell>
          <cell r="N37">
            <v>-1.4</v>
          </cell>
          <cell r="O37">
            <v>-5.4</v>
          </cell>
        </row>
        <row r="38">
          <cell r="B38" t="str">
            <v>150mm dense concrete</v>
          </cell>
          <cell r="C38">
            <v>23</v>
          </cell>
          <cell r="D38">
            <v>29</v>
          </cell>
          <cell r="E38">
            <v>39</v>
          </cell>
          <cell r="F38">
            <v>45</v>
          </cell>
          <cell r="G38">
            <v>52</v>
          </cell>
          <cell r="H38">
            <v>60</v>
          </cell>
          <cell r="I38">
            <v>70</v>
          </cell>
          <cell r="J38">
            <v>73</v>
          </cell>
          <cell r="L38">
            <v>48</v>
          </cell>
          <cell r="N38">
            <v>-1.5</v>
          </cell>
          <cell r="O38">
            <v>-6.6</v>
          </cell>
          <cell r="R38">
            <v>150</v>
          </cell>
          <cell r="S38">
            <v>345</v>
          </cell>
          <cell r="T38" t="str">
            <v>DCN, Australian Heating</v>
          </cell>
        </row>
        <row r="39">
          <cell r="B39" t="str">
            <v>150mm dense concrete (2300Kg/m3)</v>
          </cell>
          <cell r="C39">
            <v>34</v>
          </cell>
          <cell r="D39">
            <v>40</v>
          </cell>
          <cell r="E39">
            <v>43</v>
          </cell>
          <cell r="F39">
            <v>48</v>
          </cell>
          <cell r="G39">
            <v>55</v>
          </cell>
          <cell r="H39">
            <v>59</v>
          </cell>
          <cell r="I39">
            <v>63</v>
          </cell>
          <cell r="J39">
            <v>66</v>
          </cell>
          <cell r="L39">
            <v>53</v>
          </cell>
          <cell r="R39">
            <v>150</v>
          </cell>
          <cell r="S39">
            <v>345</v>
          </cell>
          <cell r="T39" t="str">
            <v>Arup Acoustics, 2000</v>
          </cell>
        </row>
        <row r="40">
          <cell r="B40" t="str">
            <v>190mm fair face</v>
          </cell>
          <cell r="C40">
            <v>29.448562191831826</v>
          </cell>
          <cell r="D40">
            <v>35.448562191831826</v>
          </cell>
          <cell r="E40">
            <v>40.373188611619888</v>
          </cell>
          <cell r="F40">
            <v>46.381617103469928</v>
          </cell>
          <cell r="G40">
            <v>56.308907788505216</v>
          </cell>
          <cell r="H40">
            <v>65.03294082268232</v>
          </cell>
          <cell r="I40">
            <v>71</v>
          </cell>
          <cell r="J40">
            <v>74</v>
          </cell>
          <cell r="L40">
            <v>51</v>
          </cell>
          <cell r="N40">
            <v>-1.2</v>
          </cell>
          <cell r="O40">
            <v>-5.2</v>
          </cell>
        </row>
        <row r="41">
          <cell r="B41" t="str">
            <v>190mm plastered</v>
          </cell>
          <cell r="C41">
            <v>31.145554181940135</v>
          </cell>
          <cell r="D41">
            <v>37.145554181940135</v>
          </cell>
          <cell r="E41">
            <v>40.788256338160458</v>
          </cell>
          <cell r="F41">
            <v>47.864996459218105</v>
          </cell>
          <cell r="G41">
            <v>56.394463720879592</v>
          </cell>
          <cell r="H41">
            <v>63.759636939061018</v>
          </cell>
          <cell r="I41">
            <v>68.5</v>
          </cell>
          <cell r="J41">
            <v>71.5</v>
          </cell>
          <cell r="L41">
            <v>52</v>
          </cell>
          <cell r="N41">
            <v>-1.2</v>
          </cell>
          <cell r="O41">
            <v>-5.0999999999999996</v>
          </cell>
        </row>
        <row r="42">
          <cell r="B42" t="str">
            <v xml:space="preserve">200mm lightweight blockwork fair faced </v>
          </cell>
          <cell r="C42">
            <v>29</v>
          </cell>
          <cell r="D42">
            <v>35</v>
          </cell>
          <cell r="E42">
            <v>38</v>
          </cell>
          <cell r="F42">
            <v>43</v>
          </cell>
          <cell r="G42">
            <v>49</v>
          </cell>
          <cell r="H42">
            <v>54</v>
          </cell>
          <cell r="I42">
            <v>58</v>
          </cell>
          <cell r="J42">
            <v>61</v>
          </cell>
          <cell r="L42">
            <v>48</v>
          </cell>
          <cell r="N42">
            <v>-1.5</v>
          </cell>
          <cell r="O42">
            <v>-4.5</v>
          </cell>
          <cell r="R42">
            <v>250</v>
          </cell>
          <cell r="T42" t="str">
            <v xml:space="preserve">Acoustics in the built environment, Duncan Templeton, Butterworth Architecture, 1993 </v>
          </cell>
        </row>
        <row r="43">
          <cell r="B43" t="str">
            <v>200mm lightweight blockwork plastered both sides</v>
          </cell>
          <cell r="C43">
            <v>31</v>
          </cell>
          <cell r="D43">
            <v>37</v>
          </cell>
          <cell r="E43">
            <v>39</v>
          </cell>
          <cell r="F43">
            <v>46</v>
          </cell>
          <cell r="G43">
            <v>53</v>
          </cell>
          <cell r="H43">
            <v>57</v>
          </cell>
          <cell r="I43">
            <v>61</v>
          </cell>
          <cell r="J43">
            <v>64</v>
          </cell>
          <cell r="L43">
            <v>50</v>
          </cell>
          <cell r="N43">
            <v>-1.1000000000000001</v>
          </cell>
          <cell r="O43">
            <v>-4.5</v>
          </cell>
          <cell r="T43" t="str">
            <v xml:space="preserve">Acoustics in the built environment, Duncan Templeton, Butterworth Architecture, 1993 </v>
          </cell>
        </row>
        <row r="44">
          <cell r="B44" t="str">
            <v>200mm lightweight blockwork with plasterboard on dabs both sides</v>
          </cell>
          <cell r="C44">
            <v>27</v>
          </cell>
          <cell r="D44">
            <v>33</v>
          </cell>
          <cell r="E44">
            <v>39</v>
          </cell>
          <cell r="F44">
            <v>50</v>
          </cell>
          <cell r="G44">
            <v>55</v>
          </cell>
          <cell r="H44">
            <v>56</v>
          </cell>
          <cell r="I44">
            <v>60</v>
          </cell>
          <cell r="J44">
            <v>63</v>
          </cell>
          <cell r="L44">
            <v>51</v>
          </cell>
          <cell r="N44">
            <v>-2</v>
          </cell>
          <cell r="O44">
            <v>-6.6</v>
          </cell>
          <cell r="T44" t="str">
            <v xml:space="preserve">Acoustics in the built environment, Duncan Templeton, Butterworth Architecture, 1993 </v>
          </cell>
        </row>
        <row r="45">
          <cell r="B45" t="str">
            <v>200mm dense concrete  (2300Kg/m3)</v>
          </cell>
          <cell r="C45">
            <v>36</v>
          </cell>
          <cell r="D45">
            <v>42</v>
          </cell>
          <cell r="E45">
            <v>46</v>
          </cell>
          <cell r="F45">
            <v>50</v>
          </cell>
          <cell r="G45">
            <v>57</v>
          </cell>
          <cell r="H45">
            <v>60</v>
          </cell>
          <cell r="I45">
            <v>65</v>
          </cell>
          <cell r="J45">
            <v>68</v>
          </cell>
          <cell r="L45">
            <v>55</v>
          </cell>
          <cell r="R45">
            <v>200</v>
          </cell>
          <cell r="S45">
            <v>460</v>
          </cell>
          <cell r="T45" t="str">
            <v>Arup Acoustics, 2000</v>
          </cell>
        </row>
        <row r="46">
          <cell r="B46" t="str">
            <v>215mm fiar face</v>
          </cell>
          <cell r="C46">
            <v>33.595507609277057</v>
          </cell>
          <cell r="D46">
            <v>39.595507609277057</v>
          </cell>
          <cell r="E46">
            <v>43.048225624652602</v>
          </cell>
          <cell r="F46">
            <v>47.394463720879585</v>
          </cell>
          <cell r="G46">
            <v>55.334939886740422</v>
          </cell>
          <cell r="H46">
            <v>65.954526820790733</v>
          </cell>
          <cell r="I46">
            <v>72</v>
          </cell>
          <cell r="J46">
            <v>75</v>
          </cell>
          <cell r="L46">
            <v>53</v>
          </cell>
          <cell r="N46">
            <v>-1.3</v>
          </cell>
          <cell r="O46">
            <v>-4.5</v>
          </cell>
        </row>
        <row r="47">
          <cell r="B47" t="str">
            <v>215mm plastered</v>
          </cell>
          <cell r="C47">
            <v>32.036519677619005</v>
          </cell>
          <cell r="D47">
            <v>38.036519677619005</v>
          </cell>
          <cell r="E47">
            <v>42.954526820790733</v>
          </cell>
          <cell r="F47">
            <v>49.464925324418104</v>
          </cell>
          <cell r="G47">
            <v>57.847658175749253</v>
          </cell>
          <cell r="H47">
            <v>64.472162481939549</v>
          </cell>
          <cell r="I47">
            <v>69.5</v>
          </cell>
          <cell r="J47">
            <v>72.5</v>
          </cell>
          <cell r="L47">
            <v>54</v>
          </cell>
          <cell r="N47">
            <v>-1.6</v>
          </cell>
          <cell r="O47">
            <v>-5.6</v>
          </cell>
        </row>
        <row r="48">
          <cell r="B48" t="str">
            <v>230mm brick, plaster 12mm each side</v>
          </cell>
          <cell r="C48">
            <v>35</v>
          </cell>
          <cell r="D48">
            <v>41</v>
          </cell>
          <cell r="E48">
            <v>45</v>
          </cell>
          <cell r="F48">
            <v>49</v>
          </cell>
          <cell r="G48">
            <v>56</v>
          </cell>
          <cell r="H48">
            <v>62</v>
          </cell>
          <cell r="I48">
            <v>64</v>
          </cell>
          <cell r="J48">
            <v>67</v>
          </cell>
          <cell r="L48">
            <v>54</v>
          </cell>
          <cell r="N48">
            <v>-0.9</v>
          </cell>
          <cell r="O48">
            <v>-4</v>
          </cell>
        </row>
        <row r="49">
          <cell r="B49" t="str">
            <v>255mm Single leaf brick, plastered both sides</v>
          </cell>
          <cell r="C49">
            <v>34</v>
          </cell>
          <cell r="D49">
            <v>41</v>
          </cell>
          <cell r="E49">
            <v>45</v>
          </cell>
          <cell r="F49">
            <v>48</v>
          </cell>
          <cell r="G49">
            <v>56</v>
          </cell>
          <cell r="H49">
            <v>65</v>
          </cell>
          <cell r="I49">
            <v>69</v>
          </cell>
          <cell r="J49">
            <v>72</v>
          </cell>
          <cell r="L49">
            <v>54</v>
          </cell>
          <cell r="R49">
            <v>255</v>
          </cell>
          <cell r="S49">
            <v>480</v>
          </cell>
          <cell r="T49" t="str">
            <v>Airborne Sound Insulation of Partitions, HMSO, 1966; Practical Guide to Noise Control, Woods</v>
          </cell>
        </row>
        <row r="50">
          <cell r="B50" t="str">
            <v>300mm fair face</v>
          </cell>
          <cell r="C50">
            <v>32.900436950589295</v>
          </cell>
          <cell r="D50">
            <v>38.900436950589295</v>
          </cell>
          <cell r="E50">
            <v>46.185965180854126</v>
          </cell>
          <cell r="F50">
            <v>52.464925324418104</v>
          </cell>
          <cell r="G50">
            <v>59.536519677619005</v>
          </cell>
          <cell r="H50">
            <v>65.937486779344809</v>
          </cell>
          <cell r="I50">
            <v>70</v>
          </cell>
          <cell r="J50">
            <v>73</v>
          </cell>
          <cell r="L50">
            <v>56</v>
          </cell>
          <cell r="N50">
            <v>-1.2</v>
          </cell>
          <cell r="O50">
            <v>-5.6</v>
          </cell>
        </row>
        <row r="51">
          <cell r="B51" t="str">
            <v>300mm plastered</v>
          </cell>
          <cell r="C51">
            <v>31.72789166748553</v>
          </cell>
          <cell r="D51">
            <v>37.72789166748553</v>
          </cell>
          <cell r="E51">
            <v>46.708735090270849</v>
          </cell>
          <cell r="F51">
            <v>52.628676929397109</v>
          </cell>
          <cell r="G51">
            <v>60.983046043907436</v>
          </cell>
          <cell r="H51">
            <v>66.595507609277064</v>
          </cell>
          <cell r="I51">
            <v>71</v>
          </cell>
          <cell r="J51">
            <v>74</v>
          </cell>
          <cell r="L51">
            <v>56</v>
          </cell>
          <cell r="N51">
            <v>-1.3</v>
          </cell>
          <cell r="O51">
            <v>-6.1</v>
          </cell>
        </row>
        <row r="52">
          <cell r="B52" t="str">
            <v>300mm dense concrete  (2300Kg/m3)</v>
          </cell>
          <cell r="C52">
            <v>34</v>
          </cell>
          <cell r="D52">
            <v>40</v>
          </cell>
          <cell r="E52">
            <v>45</v>
          </cell>
          <cell r="F52">
            <v>52</v>
          </cell>
          <cell r="G52">
            <v>59</v>
          </cell>
          <cell r="H52">
            <v>63</v>
          </cell>
          <cell r="I52">
            <v>67</v>
          </cell>
          <cell r="J52">
            <v>70</v>
          </cell>
          <cell r="L52">
            <v>56</v>
          </cell>
          <cell r="R52">
            <v>300</v>
          </cell>
          <cell r="S52">
            <v>690</v>
          </cell>
          <cell r="T52" t="str">
            <v>Arup Acoustics, 2000</v>
          </cell>
        </row>
        <row r="54">
          <cell r="B54" t="str">
            <v>Double leaf masonry</v>
          </cell>
        </row>
        <row r="55">
          <cell r="B55" t="str">
            <v>Double leaf, 112mm brickwork, 50mm cavity, rigid wall ties</v>
          </cell>
          <cell r="C55">
            <v>31</v>
          </cell>
          <cell r="D55">
            <v>37</v>
          </cell>
          <cell r="E55">
            <v>42</v>
          </cell>
          <cell r="F55">
            <v>52</v>
          </cell>
          <cell r="G55">
            <v>60</v>
          </cell>
          <cell r="H55">
            <v>63</v>
          </cell>
          <cell r="I55">
            <v>68</v>
          </cell>
          <cell r="J55">
            <v>71</v>
          </cell>
          <cell r="L55">
            <v>54</v>
          </cell>
          <cell r="N55">
            <v>-1.5</v>
          </cell>
          <cell r="O55">
            <v>-6.1</v>
          </cell>
          <cell r="R55">
            <v>274</v>
          </cell>
          <cell r="T55" t="str">
            <v>Guide to Acoustic Practice, BBC Engineering, Architectural and Civil Engineering Dept, 2nd edition, 1990, ISBN 0 563 36079 8, BBC Broadcasting House, London, W1A 1AA</v>
          </cell>
        </row>
        <row r="56">
          <cell r="B56" t="str">
            <v>Double leaf brickwork plastered both sides</v>
          </cell>
          <cell r="C56">
            <v>35</v>
          </cell>
          <cell r="D56">
            <v>41</v>
          </cell>
          <cell r="E56">
            <v>45</v>
          </cell>
          <cell r="F56">
            <v>48</v>
          </cell>
          <cell r="G56">
            <v>56</v>
          </cell>
          <cell r="H56">
            <v>58</v>
          </cell>
          <cell r="I56">
            <v>60</v>
          </cell>
          <cell r="J56">
            <v>63</v>
          </cell>
          <cell r="L56">
            <v>54</v>
          </cell>
          <cell r="N56">
            <v>-1.7</v>
          </cell>
          <cell r="O56">
            <v>-4.4000000000000004</v>
          </cell>
          <cell r="S56">
            <v>480</v>
          </cell>
          <cell r="T56" t="str">
            <v xml:space="preserve">Acoustics in the built environment, Duncan Templeton, Butterworth Architecture, 1993 </v>
          </cell>
        </row>
        <row r="57">
          <cell r="B57" t="str">
            <v>200mm, 2 leaves of 75mm hollow blocks and 50mm airspace, outer faces plastered</v>
          </cell>
          <cell r="C57">
            <v>32</v>
          </cell>
          <cell r="D57">
            <v>38</v>
          </cell>
          <cell r="E57">
            <v>48</v>
          </cell>
          <cell r="F57">
            <v>52</v>
          </cell>
          <cell r="G57">
            <v>57</v>
          </cell>
          <cell r="H57">
            <v>68</v>
          </cell>
          <cell r="I57">
            <v>78</v>
          </cell>
          <cell r="J57">
            <v>81</v>
          </cell>
          <cell r="L57">
            <v>56</v>
          </cell>
          <cell r="N57">
            <v>-1.5</v>
          </cell>
          <cell r="O57">
            <v>-6</v>
          </cell>
          <cell r="R57">
            <v>200</v>
          </cell>
          <cell r="S57">
            <v>136</v>
          </cell>
        </row>
        <row r="58">
          <cell r="B58" t="str">
            <v>280mm brick, 56mm cavity, 9 swg butterfly ties, outer faces plastered, 12mm</v>
          </cell>
          <cell r="C58">
            <v>22</v>
          </cell>
          <cell r="D58">
            <v>28</v>
          </cell>
          <cell r="E58">
            <v>40</v>
          </cell>
          <cell r="F58">
            <v>45</v>
          </cell>
          <cell r="G58">
            <v>62</v>
          </cell>
          <cell r="H58">
            <v>73</v>
          </cell>
          <cell r="I58">
            <v>82</v>
          </cell>
          <cell r="J58">
            <v>85</v>
          </cell>
          <cell r="L58">
            <v>48</v>
          </cell>
          <cell r="N58">
            <v>-1.4</v>
          </cell>
          <cell r="O58">
            <v>-7</v>
          </cell>
          <cell r="R58">
            <v>300</v>
          </cell>
          <cell r="S58">
            <v>420</v>
          </cell>
        </row>
        <row r="59">
          <cell r="B59" t="str">
            <v>Cavity brickwork with ties</v>
          </cell>
          <cell r="C59">
            <v>28</v>
          </cell>
          <cell r="D59">
            <v>34</v>
          </cell>
          <cell r="E59">
            <v>34</v>
          </cell>
          <cell r="F59">
            <v>40</v>
          </cell>
          <cell r="G59">
            <v>56</v>
          </cell>
          <cell r="H59">
            <v>73</v>
          </cell>
          <cell r="I59">
            <v>76</v>
          </cell>
          <cell r="J59">
            <v>79</v>
          </cell>
          <cell r="L59">
            <v>45</v>
          </cell>
          <cell r="N59">
            <v>-0.5</v>
          </cell>
          <cell r="O59">
            <v>-3.8</v>
          </cell>
          <cell r="S59">
            <v>480</v>
          </cell>
          <cell r="T59" t="str">
            <v xml:space="preserve">Acoustics in the built environment, Duncan Templeton, Butterworth Architecture, 1993 </v>
          </cell>
        </row>
        <row r="60">
          <cell r="B60" t="str">
            <v>280mm brick, 56mm cavity, no ties, outer faces plastered 12mm</v>
          </cell>
          <cell r="C60">
            <v>33</v>
          </cell>
          <cell r="D60">
            <v>39</v>
          </cell>
          <cell r="E60">
            <v>48</v>
          </cell>
          <cell r="F60">
            <v>58</v>
          </cell>
          <cell r="G60">
            <v>57</v>
          </cell>
          <cell r="H60">
            <v>77</v>
          </cell>
          <cell r="I60">
            <v>86</v>
          </cell>
          <cell r="J60">
            <v>89</v>
          </cell>
          <cell r="L60">
            <v>58</v>
          </cell>
          <cell r="N60">
            <v>-2</v>
          </cell>
          <cell r="O60">
            <v>-6.9</v>
          </cell>
          <cell r="R60">
            <v>300</v>
          </cell>
          <cell r="S60">
            <v>420</v>
          </cell>
        </row>
        <row r="61">
          <cell r="B61" t="str">
            <v>280mm brick, 56mm cavity, no ties, unplastered</v>
          </cell>
          <cell r="C61">
            <v>37</v>
          </cell>
          <cell r="D61">
            <v>43</v>
          </cell>
          <cell r="E61">
            <v>45</v>
          </cell>
          <cell r="F61">
            <v>55</v>
          </cell>
          <cell r="G61">
            <v>55</v>
          </cell>
          <cell r="H61">
            <v>79</v>
          </cell>
          <cell r="I61">
            <v>87</v>
          </cell>
          <cell r="J61">
            <v>90</v>
          </cell>
          <cell r="L61">
            <v>56</v>
          </cell>
          <cell r="N61">
            <v>-1</v>
          </cell>
          <cell r="O61">
            <v>-4.5</v>
          </cell>
          <cell r="R61">
            <v>280</v>
          </cell>
          <cell r="S61">
            <v>370</v>
          </cell>
        </row>
        <row r="62">
          <cell r="B62" t="str">
            <v>200mm, two leaves of 75mm clinker concrete slabs, 50mm  airspace, outer faces plastered</v>
          </cell>
          <cell r="C62">
            <v>35</v>
          </cell>
          <cell r="D62">
            <v>41</v>
          </cell>
          <cell r="E62">
            <v>44</v>
          </cell>
          <cell r="F62">
            <v>46</v>
          </cell>
          <cell r="G62">
            <v>52</v>
          </cell>
          <cell r="H62">
            <v>61</v>
          </cell>
          <cell r="I62">
            <v>69</v>
          </cell>
          <cell r="J62">
            <v>72</v>
          </cell>
          <cell r="L62">
            <v>52</v>
          </cell>
          <cell r="N62">
            <v>-1.3</v>
          </cell>
          <cell r="O62">
            <v>-3.7</v>
          </cell>
          <cell r="R62">
            <v>200</v>
          </cell>
          <cell r="S62">
            <v>195</v>
          </cell>
        </row>
        <row r="63">
          <cell r="B63" t="str">
            <v>two leaves 100mm dense concrete blocks 50mm cavity, cavity ties</v>
          </cell>
          <cell r="C63">
            <v>37</v>
          </cell>
          <cell r="D63">
            <v>43</v>
          </cell>
          <cell r="E63">
            <v>45</v>
          </cell>
          <cell r="F63">
            <v>55</v>
          </cell>
          <cell r="G63">
            <v>60</v>
          </cell>
          <cell r="H63">
            <v>79</v>
          </cell>
          <cell r="I63">
            <v>87</v>
          </cell>
          <cell r="J63">
            <v>90</v>
          </cell>
          <cell r="L63">
            <v>58</v>
          </cell>
          <cell r="R63">
            <v>250</v>
          </cell>
          <cell r="T63" t="str">
            <v>Arup Acoustics, 2000</v>
          </cell>
        </row>
        <row r="64">
          <cell r="B64" t="str">
            <v xml:space="preserve">As above with 13mm plaster both sides </v>
          </cell>
          <cell r="C64">
            <v>29</v>
          </cell>
          <cell r="D64">
            <v>35</v>
          </cell>
          <cell r="E64">
            <v>41</v>
          </cell>
          <cell r="F64">
            <v>49</v>
          </cell>
          <cell r="G64">
            <v>58</v>
          </cell>
          <cell r="H64">
            <v>67</v>
          </cell>
          <cell r="I64">
            <v>75</v>
          </cell>
          <cell r="J64">
            <v>78</v>
          </cell>
          <cell r="L64">
            <v>52</v>
          </cell>
          <cell r="N64">
            <v>-1.2</v>
          </cell>
          <cell r="O64">
            <v>-5.8</v>
          </cell>
          <cell r="R64">
            <v>275</v>
          </cell>
          <cell r="T64" t="str">
            <v xml:space="preserve">Acoustics in the built environment, Duncan Templeton, Butterworth Architecture, 1993 </v>
          </cell>
        </row>
        <row r="65">
          <cell r="B65" t="str">
            <v xml:space="preserve">Double Leaf 1400kg/m3 100mm blockwork + 50mm cavity, plastered either side </v>
          </cell>
          <cell r="C65">
            <v>34</v>
          </cell>
          <cell r="D65">
            <v>40</v>
          </cell>
          <cell r="E65">
            <v>40</v>
          </cell>
          <cell r="F65">
            <v>48</v>
          </cell>
          <cell r="G65">
            <v>60</v>
          </cell>
          <cell r="H65">
            <v>61</v>
          </cell>
          <cell r="I65">
            <v>61</v>
          </cell>
          <cell r="J65">
            <v>64</v>
          </cell>
          <cell r="L65">
            <v>52</v>
          </cell>
          <cell r="N65">
            <v>-1</v>
          </cell>
          <cell r="O65">
            <v>-4.5</v>
          </cell>
        </row>
        <row r="66">
          <cell r="B66" t="str">
            <v xml:space="preserve">Double Leaf 1400kg/m3 75mm blockwork + 75mm cavity, plasterbd on dabs either side </v>
          </cell>
          <cell r="C66">
            <v>35</v>
          </cell>
          <cell r="D66">
            <v>41</v>
          </cell>
          <cell r="E66">
            <v>48</v>
          </cell>
          <cell r="F66">
            <v>54</v>
          </cell>
          <cell r="G66">
            <v>62</v>
          </cell>
          <cell r="H66">
            <v>69</v>
          </cell>
          <cell r="I66">
            <v>67</v>
          </cell>
          <cell r="J66">
            <v>70</v>
          </cell>
          <cell r="L66">
            <v>58</v>
          </cell>
          <cell r="N66">
            <v>-1.3</v>
          </cell>
          <cell r="O66">
            <v>-5.7</v>
          </cell>
        </row>
        <row r="67">
          <cell r="B67" t="str">
            <v>Druids brick gable wall with 2x15SoundBloc indep lining (+3 because of narrow gap)</v>
          </cell>
          <cell r="C67">
            <v>32.9</v>
          </cell>
          <cell r="D67">
            <v>42.2</v>
          </cell>
          <cell r="E67">
            <v>52.2</v>
          </cell>
          <cell r="F67">
            <v>54.3</v>
          </cell>
          <cell r="G67">
            <v>59.1</v>
          </cell>
          <cell r="H67">
            <v>59.2</v>
          </cell>
          <cell r="I67">
            <v>64.900000000000006</v>
          </cell>
          <cell r="J67">
            <v>67.900000000000006</v>
          </cell>
          <cell r="L67">
            <v>58</v>
          </cell>
          <cell r="N67">
            <v>-1.4</v>
          </cell>
          <cell r="O67">
            <v>-4.5999999999999996</v>
          </cell>
        </row>
        <row r="68">
          <cell r="B68" t="str">
            <v>Rainscreen Tile 10mm Pyroc sheathing, 2 layers plasterboard, with mineral wool in the cavity (insul calc)</v>
          </cell>
          <cell r="C68">
            <v>28</v>
          </cell>
          <cell r="D68">
            <v>43</v>
          </cell>
          <cell r="E68">
            <v>54</v>
          </cell>
          <cell r="F68">
            <v>61</v>
          </cell>
          <cell r="G68">
            <v>65</v>
          </cell>
          <cell r="H68">
            <v>61</v>
          </cell>
          <cell r="I68">
            <v>56</v>
          </cell>
          <cell r="J68">
            <v>59</v>
          </cell>
          <cell r="L68">
            <v>62</v>
          </cell>
          <cell r="N68">
            <v>-2.4</v>
          </cell>
          <cell r="O68">
            <v>-6.6</v>
          </cell>
          <cell r="U68" t="str">
            <v>Rw(C:Ctr) = 40 (-0, -2)</v>
          </cell>
        </row>
        <row r="70">
          <cell r="B70" t="str">
            <v>Single sheet materials</v>
          </cell>
        </row>
        <row r="71">
          <cell r="B71" t="str">
            <v>1.5 mm lead sheet</v>
          </cell>
          <cell r="C71">
            <v>22</v>
          </cell>
          <cell r="D71">
            <v>28</v>
          </cell>
          <cell r="E71">
            <v>32</v>
          </cell>
          <cell r="F71">
            <v>33</v>
          </cell>
          <cell r="G71">
            <v>32</v>
          </cell>
          <cell r="H71">
            <v>32</v>
          </cell>
          <cell r="I71">
            <v>33</v>
          </cell>
          <cell r="J71">
            <v>36</v>
          </cell>
          <cell r="L71">
            <v>33</v>
          </cell>
          <cell r="N71">
            <v>-0.5</v>
          </cell>
          <cell r="O71">
            <v>-1</v>
          </cell>
          <cell r="R71">
            <v>1.5</v>
          </cell>
          <cell r="S71">
            <v>17</v>
          </cell>
          <cell r="T71" t="str">
            <v>Airborne Sound Insulation of Partitions, HMSO, 1966; Engineering Noise Control, Bies and Hanson; Practical Guide to Noise Control, Woods</v>
          </cell>
        </row>
        <row r="72">
          <cell r="B72" t="str">
            <v>Lead vinyl curtains</v>
          </cell>
          <cell r="C72">
            <v>9</v>
          </cell>
          <cell r="D72">
            <v>15</v>
          </cell>
          <cell r="E72">
            <v>19</v>
          </cell>
          <cell r="F72">
            <v>21</v>
          </cell>
          <cell r="G72">
            <v>28</v>
          </cell>
          <cell r="H72">
            <v>33</v>
          </cell>
          <cell r="I72">
            <v>37</v>
          </cell>
          <cell r="J72">
            <v>40</v>
          </cell>
          <cell r="L72">
            <v>27</v>
          </cell>
          <cell r="N72">
            <v>-1.3</v>
          </cell>
          <cell r="O72">
            <v>-3.9</v>
          </cell>
          <cell r="R72">
            <v>2</v>
          </cell>
          <cell r="S72">
            <v>4.9000000000000004</v>
          </cell>
          <cell r="T72" t="str">
            <v>Engineering Noise Control, Bies and Hanson</v>
          </cell>
        </row>
        <row r="73">
          <cell r="B73" t="str">
            <v>Aluminium, corrugated, stiffened</v>
          </cell>
          <cell r="C73">
            <v>27</v>
          </cell>
          <cell r="D73">
            <v>33</v>
          </cell>
          <cell r="E73">
            <v>31</v>
          </cell>
          <cell r="F73">
            <v>33</v>
          </cell>
          <cell r="G73">
            <v>33</v>
          </cell>
          <cell r="H73">
            <v>42</v>
          </cell>
          <cell r="I73">
            <v>42</v>
          </cell>
          <cell r="J73">
            <v>45</v>
          </cell>
          <cell r="L73">
            <v>36</v>
          </cell>
          <cell r="N73">
            <v>-0.8</v>
          </cell>
          <cell r="O73">
            <v>-2.2000000000000002</v>
          </cell>
          <cell r="R73">
            <v>20</v>
          </cell>
          <cell r="S73">
            <v>2.44</v>
          </cell>
          <cell r="T73" t="str">
            <v>Engineering Noise Control, Bies and Hanson</v>
          </cell>
        </row>
        <row r="74">
          <cell r="B74" t="str">
            <v>Steel sheet 1m x 2m</v>
          </cell>
          <cell r="C74">
            <v>10</v>
          </cell>
          <cell r="D74">
            <v>16</v>
          </cell>
          <cell r="E74">
            <v>20</v>
          </cell>
          <cell r="F74">
            <v>27</v>
          </cell>
          <cell r="G74">
            <v>32</v>
          </cell>
          <cell r="H74">
            <v>37</v>
          </cell>
          <cell r="I74">
            <v>37</v>
          </cell>
          <cell r="J74">
            <v>40</v>
          </cell>
          <cell r="L74">
            <v>31</v>
          </cell>
          <cell r="N74">
            <v>-1.8</v>
          </cell>
          <cell r="O74">
            <v>-5.3</v>
          </cell>
          <cell r="R74" t="str">
            <v>16g</v>
          </cell>
          <cell r="S74">
            <v>12.9</v>
          </cell>
        </row>
        <row r="75">
          <cell r="B75" t="str">
            <v xml:space="preserve">1.2mm steel sheet </v>
          </cell>
          <cell r="C75">
            <v>8</v>
          </cell>
          <cell r="D75">
            <v>13</v>
          </cell>
          <cell r="E75">
            <v>20</v>
          </cell>
          <cell r="F75">
            <v>24</v>
          </cell>
          <cell r="G75">
            <v>29</v>
          </cell>
          <cell r="H75">
            <v>33</v>
          </cell>
          <cell r="I75">
            <v>39</v>
          </cell>
          <cell r="J75">
            <v>44</v>
          </cell>
          <cell r="L75">
            <v>29</v>
          </cell>
          <cell r="N75">
            <v>-2.1</v>
          </cell>
          <cell r="O75">
            <v>-5.5</v>
          </cell>
          <cell r="R75" t="str">
            <v>18g</v>
          </cell>
          <cell r="S75">
            <v>10</v>
          </cell>
          <cell r="T75" t="str">
            <v>Acoustics in the built environment, Duncan Templeton, Butterworth Architecture, 1993; Practical Guide to Noise Control, Woods</v>
          </cell>
        </row>
        <row r="76">
          <cell r="B76" t="str">
            <v>Steel sheet 1m x 2m wih stiffeners</v>
          </cell>
          <cell r="C76">
            <v>11</v>
          </cell>
          <cell r="D76">
            <v>17</v>
          </cell>
          <cell r="E76">
            <v>18</v>
          </cell>
          <cell r="F76">
            <v>23</v>
          </cell>
          <cell r="G76">
            <v>30</v>
          </cell>
          <cell r="H76">
            <v>36</v>
          </cell>
          <cell r="I76">
            <v>36</v>
          </cell>
          <cell r="J76">
            <v>39</v>
          </cell>
          <cell r="L76">
            <v>28</v>
          </cell>
          <cell r="N76">
            <v>-1</v>
          </cell>
          <cell r="O76">
            <v>-3.8</v>
          </cell>
          <cell r="R76" t="str">
            <v>16g</v>
          </cell>
          <cell r="S76">
            <v>12.9</v>
          </cell>
        </row>
        <row r="77">
          <cell r="B77" t="str">
            <v>6 mm steel plate</v>
          </cell>
          <cell r="C77">
            <v>21</v>
          </cell>
          <cell r="D77">
            <v>27</v>
          </cell>
          <cell r="E77">
            <v>35</v>
          </cell>
          <cell r="F77">
            <v>41</v>
          </cell>
          <cell r="G77">
            <v>39</v>
          </cell>
          <cell r="H77">
            <v>39</v>
          </cell>
          <cell r="I77">
            <v>46</v>
          </cell>
          <cell r="J77">
            <v>49</v>
          </cell>
          <cell r="L77">
            <v>40</v>
          </cell>
          <cell r="N77">
            <v>-1.2</v>
          </cell>
          <cell r="O77">
            <v>-3.2</v>
          </cell>
          <cell r="R77">
            <v>6</v>
          </cell>
          <cell r="S77">
            <v>50</v>
          </cell>
          <cell r="T77" t="str">
            <v xml:space="preserve">Acoustics in the built environment, Duncan Templeton, Butterworth Architecture, 1993 </v>
          </cell>
        </row>
        <row r="78">
          <cell r="B78" t="str">
            <v>20 g galvanised sheet steel</v>
          </cell>
          <cell r="C78">
            <v>3</v>
          </cell>
          <cell r="D78">
            <v>8</v>
          </cell>
          <cell r="E78">
            <v>14</v>
          </cell>
          <cell r="F78">
            <v>20</v>
          </cell>
          <cell r="G78">
            <v>26</v>
          </cell>
          <cell r="H78">
            <v>32</v>
          </cell>
          <cell r="I78">
            <v>38</v>
          </cell>
          <cell r="J78">
            <v>40</v>
          </cell>
          <cell r="L78">
            <v>24</v>
          </cell>
          <cell r="N78">
            <v>-1.4</v>
          </cell>
          <cell r="O78">
            <v>-5.3</v>
          </cell>
          <cell r="R78">
            <v>0.9</v>
          </cell>
          <cell r="S78">
            <v>7</v>
          </cell>
          <cell r="T78" t="str">
            <v>Airborne Sound Insulation of Partitions, HMSO, 1966; Engineering Noise Control, Bies and Hanson; Practical Guide to Noise Control, Woods</v>
          </cell>
        </row>
        <row r="79">
          <cell r="B79" t="str">
            <v>18 g galvanised sheet steel</v>
          </cell>
          <cell r="C79">
            <v>8</v>
          </cell>
          <cell r="D79">
            <v>13</v>
          </cell>
          <cell r="E79">
            <v>20</v>
          </cell>
          <cell r="F79">
            <v>24</v>
          </cell>
          <cell r="G79">
            <v>29</v>
          </cell>
          <cell r="H79">
            <v>33</v>
          </cell>
          <cell r="I79">
            <v>39</v>
          </cell>
          <cell r="J79">
            <v>44</v>
          </cell>
          <cell r="L79">
            <v>29</v>
          </cell>
          <cell r="N79">
            <v>-2.1</v>
          </cell>
          <cell r="O79">
            <v>-5.5</v>
          </cell>
          <cell r="R79">
            <v>1.2</v>
          </cell>
          <cell r="S79">
            <v>10</v>
          </cell>
          <cell r="T79" t="str">
            <v>Airborne Sound Insulation of Partitions, HMSO, 1966; Engineering Noise Control Bies and Hanson; Acoustics in the built environment, Duncan Templeton, Butterworth Architecture, 1993; Practical Guide to Noise Control, Woods</v>
          </cell>
        </row>
        <row r="80">
          <cell r="B80" t="str">
            <v>18 g fluted steel panels stiffened at edges, joints sealed</v>
          </cell>
          <cell r="C80">
            <v>25</v>
          </cell>
          <cell r="D80">
            <v>30</v>
          </cell>
          <cell r="E80">
            <v>20</v>
          </cell>
          <cell r="F80">
            <v>22</v>
          </cell>
          <cell r="G80">
            <v>30</v>
          </cell>
          <cell r="H80">
            <v>28</v>
          </cell>
          <cell r="I80">
            <v>31</v>
          </cell>
          <cell r="J80">
            <v>31</v>
          </cell>
          <cell r="L80">
            <v>27</v>
          </cell>
          <cell r="N80">
            <v>-0.7</v>
          </cell>
          <cell r="O80">
            <v>-1.9</v>
          </cell>
          <cell r="R80">
            <v>1.2</v>
          </cell>
          <cell r="S80">
            <v>39</v>
          </cell>
          <cell r="T80" t="str">
            <v>Airborne Sound Insulation of Partitions, HMSO, 1966; Engineering Noise Control, Bies and Hanson; Practical Guide to Noise Control, Woods</v>
          </cell>
        </row>
        <row r="81">
          <cell r="B81" t="str">
            <v>Profiled metal sheeting</v>
          </cell>
          <cell r="C81">
            <v>12</v>
          </cell>
          <cell r="D81">
            <v>18</v>
          </cell>
          <cell r="E81">
            <v>20</v>
          </cell>
          <cell r="F81">
            <v>21</v>
          </cell>
          <cell r="G81">
            <v>21</v>
          </cell>
          <cell r="H81">
            <v>25</v>
          </cell>
          <cell r="I81">
            <v>25</v>
          </cell>
          <cell r="J81">
            <v>28</v>
          </cell>
          <cell r="L81">
            <v>23</v>
          </cell>
          <cell r="N81">
            <v>-0.4</v>
          </cell>
          <cell r="O81">
            <v>-1.6</v>
          </cell>
          <cell r="T81" t="str">
            <v xml:space="preserve">Acoustics in the built environment, Duncan Templeton, Butterworth Architecture, 1993 </v>
          </cell>
        </row>
        <row r="82">
          <cell r="B82" t="str">
            <v>0.8 mm steel trapezoidal section, 50 mm deep cladding panels</v>
          </cell>
          <cell r="C82">
            <v>8</v>
          </cell>
          <cell r="D82">
            <v>14</v>
          </cell>
          <cell r="E82">
            <v>17</v>
          </cell>
          <cell r="F82">
            <v>18</v>
          </cell>
          <cell r="G82">
            <v>20</v>
          </cell>
          <cell r="H82">
            <v>29</v>
          </cell>
          <cell r="I82">
            <v>29</v>
          </cell>
          <cell r="J82">
            <v>32</v>
          </cell>
          <cell r="L82">
            <v>22</v>
          </cell>
          <cell r="N82">
            <v>-0.6</v>
          </cell>
          <cell r="O82">
            <v>-2.4</v>
          </cell>
          <cell r="T82" t="str">
            <v xml:space="preserve">Acoustics in the built environment, Duncan Templeton, Butterworth Architecture, 1993 </v>
          </cell>
        </row>
        <row r="83">
          <cell r="B83" t="str">
            <v>Duct cladding: plaster/mineral wool</v>
          </cell>
          <cell r="C83">
            <v>5</v>
          </cell>
          <cell r="D83">
            <v>11</v>
          </cell>
          <cell r="E83">
            <v>13</v>
          </cell>
          <cell r="F83">
            <v>12</v>
          </cell>
          <cell r="G83">
            <v>12</v>
          </cell>
          <cell r="H83">
            <v>12</v>
          </cell>
          <cell r="I83">
            <v>12</v>
          </cell>
          <cell r="J83">
            <v>15</v>
          </cell>
          <cell r="L83">
            <v>22</v>
          </cell>
          <cell r="N83">
            <v>-9.6</v>
          </cell>
          <cell r="O83">
            <v>-9.9</v>
          </cell>
          <cell r="S83">
            <v>30</v>
          </cell>
          <cell r="T83" t="str">
            <v xml:space="preserve">Acoustics in the built environment, Duncan Templeton, Butterworth Architecture, 1993 </v>
          </cell>
        </row>
        <row r="84">
          <cell r="B84" t="str">
            <v>Chipboard on wood frame</v>
          </cell>
          <cell r="C84">
            <v>11</v>
          </cell>
          <cell r="D84">
            <v>17</v>
          </cell>
          <cell r="E84">
            <v>18</v>
          </cell>
          <cell r="F84">
            <v>25</v>
          </cell>
          <cell r="G84">
            <v>30</v>
          </cell>
          <cell r="H84">
            <v>26</v>
          </cell>
          <cell r="I84">
            <v>26</v>
          </cell>
          <cell r="J84">
            <v>29</v>
          </cell>
          <cell r="L84">
            <v>27</v>
          </cell>
          <cell r="N84">
            <v>-1.2</v>
          </cell>
          <cell r="O84">
            <v>-3.1</v>
          </cell>
          <cell r="R84">
            <v>20</v>
          </cell>
          <cell r="S84">
            <v>16</v>
          </cell>
        </row>
        <row r="85">
          <cell r="B85" t="str">
            <v>Chipboard sheets on wood framework</v>
          </cell>
          <cell r="C85">
            <v>14</v>
          </cell>
          <cell r="D85">
            <v>17</v>
          </cell>
          <cell r="E85">
            <v>18</v>
          </cell>
          <cell r="F85">
            <v>25</v>
          </cell>
          <cell r="G85">
            <v>30</v>
          </cell>
          <cell r="H85">
            <v>26</v>
          </cell>
          <cell r="I85">
            <v>32</v>
          </cell>
          <cell r="J85">
            <v>38</v>
          </cell>
          <cell r="L85">
            <v>27</v>
          </cell>
          <cell r="N85">
            <v>-1.2</v>
          </cell>
          <cell r="O85">
            <v>-3.1</v>
          </cell>
          <cell r="R85">
            <v>19</v>
          </cell>
          <cell r="S85">
            <v>11</v>
          </cell>
          <cell r="T85" t="str">
            <v>Airborne Sound Insulation of Partitions, HMSO, 1966; Engineering Noise Control, Bies and Hanson; Practical Guide to Noise Control, Woods</v>
          </cell>
        </row>
        <row r="86">
          <cell r="B86" t="str">
            <v>Woodwool slabs unplastered</v>
          </cell>
          <cell r="C86">
            <v>-6</v>
          </cell>
          <cell r="D86">
            <v>0</v>
          </cell>
          <cell r="E86">
            <v>2</v>
          </cell>
          <cell r="F86">
            <v>6</v>
          </cell>
          <cell r="G86">
            <v>6</v>
          </cell>
          <cell r="H86">
            <v>8</v>
          </cell>
          <cell r="I86">
            <v>8</v>
          </cell>
          <cell r="J86">
            <v>11</v>
          </cell>
          <cell r="L86">
            <v>22</v>
          </cell>
          <cell r="N86">
            <v>-15.3</v>
          </cell>
          <cell r="O86">
            <v>-16.7</v>
          </cell>
          <cell r="R86">
            <v>25</v>
          </cell>
          <cell r="S86">
            <v>19</v>
          </cell>
          <cell r="T86" t="str">
            <v>Airborne Sound Insulation of Partitions, HMSO, 1966; Engineering Noise Control, Bies and Hanson</v>
          </cell>
        </row>
        <row r="87">
          <cell r="B87" t="str">
            <v>Woodwool slabs plastered (12 mm on each face)</v>
          </cell>
          <cell r="C87">
            <v>17</v>
          </cell>
          <cell r="D87">
            <v>23</v>
          </cell>
          <cell r="E87">
            <v>27</v>
          </cell>
          <cell r="F87">
            <v>30</v>
          </cell>
          <cell r="G87">
            <v>32</v>
          </cell>
          <cell r="H87">
            <v>36</v>
          </cell>
          <cell r="I87">
            <v>39</v>
          </cell>
          <cell r="J87">
            <v>42</v>
          </cell>
          <cell r="L87">
            <v>33</v>
          </cell>
          <cell r="N87">
            <v>-0.6</v>
          </cell>
          <cell r="O87">
            <v>-2.6</v>
          </cell>
          <cell r="R87">
            <v>50</v>
          </cell>
          <cell r="S87">
            <v>75</v>
          </cell>
          <cell r="T87" t="str">
            <v>Airborne Sound Insulation of Partitions, HMSO, 1966; Engineering Noise Control, Bies and Hanson</v>
          </cell>
        </row>
        <row r="88">
          <cell r="B88" t="str">
            <v>50 mm Wood wool screeded to source side</v>
          </cell>
          <cell r="C88">
            <v>20</v>
          </cell>
          <cell r="D88">
            <v>26</v>
          </cell>
          <cell r="E88">
            <v>28</v>
          </cell>
          <cell r="F88">
            <v>30</v>
          </cell>
          <cell r="G88">
            <v>32</v>
          </cell>
          <cell r="H88">
            <v>33</v>
          </cell>
          <cell r="I88">
            <v>36</v>
          </cell>
          <cell r="J88">
            <v>39</v>
          </cell>
          <cell r="L88">
            <v>30</v>
          </cell>
          <cell r="R88">
            <v>50</v>
          </cell>
          <cell r="S88">
            <v>28</v>
          </cell>
          <cell r="T88" t="str">
            <v>Acoustics in the built environment, Duncan Templeton, Butterworth Architecture, 1993; Arup Acoustics, 2000</v>
          </cell>
        </row>
        <row r="89">
          <cell r="B89" t="str">
            <v>100 mm Wood wool screeded to source side</v>
          </cell>
          <cell r="C89">
            <v>22</v>
          </cell>
          <cell r="D89">
            <v>28</v>
          </cell>
          <cell r="E89">
            <v>28</v>
          </cell>
          <cell r="F89">
            <v>32</v>
          </cell>
          <cell r="G89">
            <v>34</v>
          </cell>
          <cell r="H89">
            <v>33</v>
          </cell>
          <cell r="I89">
            <v>33</v>
          </cell>
          <cell r="J89">
            <v>36</v>
          </cell>
          <cell r="L89">
            <v>34</v>
          </cell>
          <cell r="N89">
            <v>-1</v>
          </cell>
          <cell r="O89">
            <v>-2</v>
          </cell>
          <cell r="R89">
            <v>100</v>
          </cell>
          <cell r="S89">
            <v>50</v>
          </cell>
          <cell r="T89" t="str">
            <v xml:space="preserve">Acoustics in the built environment, Duncan Templeton, Butterworth Architecture, 1993 </v>
          </cell>
        </row>
        <row r="90">
          <cell r="B90" t="str">
            <v>Fibreboard on wood frame</v>
          </cell>
          <cell r="C90">
            <v>10</v>
          </cell>
          <cell r="D90">
            <v>12</v>
          </cell>
          <cell r="E90">
            <v>16</v>
          </cell>
          <cell r="F90">
            <v>20</v>
          </cell>
          <cell r="G90">
            <v>24</v>
          </cell>
          <cell r="H90">
            <v>30</v>
          </cell>
          <cell r="I90">
            <v>31</v>
          </cell>
          <cell r="J90">
            <v>36</v>
          </cell>
          <cell r="L90">
            <v>24</v>
          </cell>
          <cell r="N90">
            <v>-0.8</v>
          </cell>
          <cell r="O90">
            <v>-3.5</v>
          </cell>
          <cell r="R90">
            <v>12</v>
          </cell>
          <cell r="S90">
            <v>4</v>
          </cell>
          <cell r="T90" t="str">
            <v>Airborne Sound Insulation of Partitions, HMSO, 1966; Engineering Noise Control, Bies and Hanson; Practical Guide to Noise Control, Woods</v>
          </cell>
        </row>
        <row r="91">
          <cell r="B91" t="str">
            <v>Plasterboard on wood frame 400mm</v>
          </cell>
          <cell r="C91">
            <v>9</v>
          </cell>
          <cell r="D91">
            <v>15</v>
          </cell>
          <cell r="E91">
            <v>19</v>
          </cell>
          <cell r="F91">
            <v>25</v>
          </cell>
          <cell r="G91">
            <v>28</v>
          </cell>
          <cell r="H91">
            <v>31</v>
          </cell>
          <cell r="I91">
            <v>0</v>
          </cell>
          <cell r="J91">
            <v>3</v>
          </cell>
          <cell r="L91">
            <v>28</v>
          </cell>
          <cell r="N91">
            <v>-1.2</v>
          </cell>
          <cell r="O91">
            <v>-4</v>
          </cell>
          <cell r="R91">
            <v>9</v>
          </cell>
          <cell r="S91">
            <v>9.5</v>
          </cell>
        </row>
        <row r="92">
          <cell r="B92" t="str">
            <v>Plasterboard sheets on wood frame</v>
          </cell>
          <cell r="C92">
            <v>9</v>
          </cell>
          <cell r="D92">
            <v>15</v>
          </cell>
          <cell r="E92">
            <v>20</v>
          </cell>
          <cell r="F92">
            <v>24</v>
          </cell>
          <cell r="G92">
            <v>29</v>
          </cell>
          <cell r="H92">
            <v>32</v>
          </cell>
          <cell r="I92">
            <v>35</v>
          </cell>
          <cell r="J92">
            <v>38</v>
          </cell>
          <cell r="L92">
            <v>28</v>
          </cell>
          <cell r="N92">
            <v>-0.9</v>
          </cell>
          <cell r="O92">
            <v>-3.7</v>
          </cell>
          <cell r="R92">
            <v>9</v>
          </cell>
          <cell r="S92">
            <v>7</v>
          </cell>
        </row>
        <row r="93">
          <cell r="B93" t="str">
            <v>T &amp; G timber boards, joints sealed</v>
          </cell>
          <cell r="C93">
            <v>15</v>
          </cell>
          <cell r="D93">
            <v>21</v>
          </cell>
          <cell r="E93">
            <v>17</v>
          </cell>
          <cell r="F93">
            <v>22</v>
          </cell>
          <cell r="G93">
            <v>24</v>
          </cell>
          <cell r="H93">
            <v>30</v>
          </cell>
          <cell r="I93">
            <v>36</v>
          </cell>
          <cell r="J93">
            <v>39</v>
          </cell>
          <cell r="L93">
            <v>25</v>
          </cell>
          <cell r="N93">
            <v>-0.5</v>
          </cell>
          <cell r="O93">
            <v>-2.2999999999999998</v>
          </cell>
          <cell r="R93">
            <v>25</v>
          </cell>
          <cell r="S93">
            <v>14</v>
          </cell>
          <cell r="T93" t="str">
            <v xml:space="preserve">Acoustics in the built environment, Duncan Templeton, Butterworth Architecture, 1993 </v>
          </cell>
        </row>
        <row r="94">
          <cell r="B94" t="str">
            <v>Hardwood (mahogany) panels</v>
          </cell>
          <cell r="C94">
            <v>15</v>
          </cell>
          <cell r="D94">
            <v>19</v>
          </cell>
          <cell r="E94">
            <v>23</v>
          </cell>
          <cell r="F94">
            <v>25</v>
          </cell>
          <cell r="G94">
            <v>30</v>
          </cell>
          <cell r="H94">
            <v>37</v>
          </cell>
          <cell r="I94">
            <v>42</v>
          </cell>
          <cell r="J94">
            <v>46</v>
          </cell>
          <cell r="L94">
            <v>30</v>
          </cell>
          <cell r="N94">
            <v>-0.8</v>
          </cell>
          <cell r="O94">
            <v>-3.2</v>
          </cell>
          <cell r="R94">
            <v>50</v>
          </cell>
          <cell r="S94">
            <v>25</v>
          </cell>
          <cell r="T94" t="str">
            <v>Airborne Sound Insulation of Partitions, HMSO, 1966; Engineering Noise Control, Bies and Hanson; Practical Guide to Noise Control, Woods</v>
          </cell>
        </row>
        <row r="95">
          <cell r="B95" t="str">
            <v>Laminated Sheet materials</v>
          </cell>
        </row>
        <row r="96">
          <cell r="B96" t="str">
            <v>Plywood sheets on wood framework</v>
          </cell>
          <cell r="C96">
            <v>6</v>
          </cell>
          <cell r="D96">
            <v>9</v>
          </cell>
          <cell r="E96">
            <v>13</v>
          </cell>
          <cell r="F96">
            <v>16</v>
          </cell>
          <cell r="G96">
            <v>21</v>
          </cell>
          <cell r="H96">
            <v>27</v>
          </cell>
          <cell r="I96">
            <v>29</v>
          </cell>
          <cell r="J96">
            <v>33</v>
          </cell>
          <cell r="L96">
            <v>22</v>
          </cell>
          <cell r="N96">
            <v>-2.1</v>
          </cell>
          <cell r="O96">
            <v>-4.7</v>
          </cell>
          <cell r="R96">
            <v>6</v>
          </cell>
          <cell r="S96">
            <v>3.5</v>
          </cell>
          <cell r="T96" t="str">
            <v>Airborne Sound Insulation of Partitions, HMSO, 1966; Engineering Noise Control, Bies and Hanson; Practical Guide to Noise Control, Woods</v>
          </cell>
        </row>
        <row r="97">
          <cell r="B97" t="str">
            <v>9mm plywood on frame</v>
          </cell>
          <cell r="C97">
            <v>1</v>
          </cell>
          <cell r="D97">
            <v>7</v>
          </cell>
          <cell r="E97">
            <v>13</v>
          </cell>
          <cell r="F97">
            <v>19</v>
          </cell>
          <cell r="G97">
            <v>25</v>
          </cell>
          <cell r="H97">
            <v>19</v>
          </cell>
          <cell r="I97">
            <v>22</v>
          </cell>
          <cell r="J97">
            <v>25</v>
          </cell>
          <cell r="L97">
            <v>22</v>
          </cell>
          <cell r="N97">
            <v>-2.6</v>
          </cell>
          <cell r="O97">
            <v>-5</v>
          </cell>
          <cell r="R97">
            <v>9</v>
          </cell>
          <cell r="S97">
            <v>5</v>
          </cell>
          <cell r="T97" t="str">
            <v xml:space="preserve">Acoustics in the built environment, Duncan Templeton, Butterworth Architecture, 1993 </v>
          </cell>
        </row>
        <row r="98">
          <cell r="B98" t="str">
            <v>9mm Plywood Panel 1m x 2m</v>
          </cell>
          <cell r="C98">
            <v>1</v>
          </cell>
          <cell r="D98">
            <v>7</v>
          </cell>
          <cell r="E98">
            <v>13</v>
          </cell>
          <cell r="F98">
            <v>19</v>
          </cell>
          <cell r="G98">
            <v>25</v>
          </cell>
          <cell r="H98">
            <v>19</v>
          </cell>
          <cell r="I98">
            <v>22</v>
          </cell>
          <cell r="J98">
            <v>25</v>
          </cell>
          <cell r="L98">
            <v>22</v>
          </cell>
          <cell r="N98">
            <v>-2.6</v>
          </cell>
          <cell r="O98">
            <v>-5</v>
          </cell>
          <cell r="R98">
            <v>9</v>
          </cell>
          <cell r="S98">
            <v>4.5</v>
          </cell>
        </row>
        <row r="99">
          <cell r="B99" t="str">
            <v>Plywood sheets on wood framework</v>
          </cell>
          <cell r="C99">
            <v>4</v>
          </cell>
          <cell r="D99">
            <v>10</v>
          </cell>
          <cell r="E99">
            <v>15</v>
          </cell>
          <cell r="F99">
            <v>17</v>
          </cell>
          <cell r="G99">
            <v>19</v>
          </cell>
          <cell r="H99">
            <v>20</v>
          </cell>
          <cell r="I99">
            <v>26</v>
          </cell>
          <cell r="J99">
            <v>29</v>
          </cell>
          <cell r="L99">
            <v>22</v>
          </cell>
          <cell r="N99">
            <v>-3.2</v>
          </cell>
          <cell r="O99">
            <v>-4.7</v>
          </cell>
          <cell r="R99">
            <v>12</v>
          </cell>
          <cell r="S99">
            <v>7</v>
          </cell>
          <cell r="T99" t="str">
            <v>Engineering Noise Control, Bies and Hanson</v>
          </cell>
        </row>
        <row r="100">
          <cell r="B100" t="str">
            <v>2 layers 9mm plywood panels bolted together</v>
          </cell>
          <cell r="C100">
            <v>9</v>
          </cell>
          <cell r="D100">
            <v>15</v>
          </cell>
          <cell r="E100">
            <v>18</v>
          </cell>
          <cell r="F100">
            <v>22</v>
          </cell>
          <cell r="G100">
            <v>24</v>
          </cell>
          <cell r="H100">
            <v>30</v>
          </cell>
          <cell r="I100">
            <v>30</v>
          </cell>
          <cell r="J100">
            <v>33</v>
          </cell>
          <cell r="L100">
            <v>26</v>
          </cell>
          <cell r="N100">
            <v>-1.5</v>
          </cell>
          <cell r="O100">
            <v>-3.7</v>
          </cell>
          <cell r="R100">
            <v>18</v>
          </cell>
          <cell r="S100">
            <v>9</v>
          </cell>
        </row>
        <row r="101">
          <cell r="B101" t="str">
            <v>18mm Plywood</v>
          </cell>
          <cell r="C101">
            <v>18</v>
          </cell>
          <cell r="D101">
            <v>24</v>
          </cell>
          <cell r="E101">
            <v>22</v>
          </cell>
          <cell r="F101">
            <v>27</v>
          </cell>
          <cell r="G101">
            <v>28</v>
          </cell>
          <cell r="H101">
            <v>25</v>
          </cell>
          <cell r="I101">
            <v>27</v>
          </cell>
          <cell r="J101">
            <v>30</v>
          </cell>
          <cell r="L101">
            <v>27</v>
          </cell>
          <cell r="N101">
            <v>-0.7</v>
          </cell>
          <cell r="O101">
            <v>-1.2</v>
          </cell>
          <cell r="R101">
            <v>18</v>
          </cell>
          <cell r="S101">
            <v>10</v>
          </cell>
          <cell r="T101" t="str">
            <v>Engineering Noise Control, Bies and Hanson</v>
          </cell>
        </row>
        <row r="102">
          <cell r="B102" t="str">
            <v>2 layers 13mm plasterboard</v>
          </cell>
          <cell r="C102">
            <v>18</v>
          </cell>
          <cell r="D102">
            <v>24</v>
          </cell>
          <cell r="E102">
            <v>29</v>
          </cell>
          <cell r="F102">
            <v>31</v>
          </cell>
          <cell r="G102">
            <v>32</v>
          </cell>
          <cell r="H102">
            <v>30</v>
          </cell>
          <cell r="I102">
            <v>35</v>
          </cell>
          <cell r="J102">
            <v>38</v>
          </cell>
          <cell r="L102">
            <v>32</v>
          </cell>
          <cell r="N102">
            <v>-1.1000000000000001</v>
          </cell>
          <cell r="O102">
            <v>-1.8</v>
          </cell>
          <cell r="R102">
            <v>25</v>
          </cell>
          <cell r="S102">
            <v>22</v>
          </cell>
          <cell r="T102" t="str">
            <v xml:space="preserve">Acoustics in the built environment, Duncan Templeton, Butterworth Architecture, 1993 </v>
          </cell>
        </row>
        <row r="103">
          <cell r="B103" t="str">
            <v>1.5 mm lead between two sheets of 5 mm plywood</v>
          </cell>
          <cell r="C103">
            <v>19</v>
          </cell>
          <cell r="D103">
            <v>26</v>
          </cell>
          <cell r="E103">
            <v>30</v>
          </cell>
          <cell r="F103">
            <v>34</v>
          </cell>
          <cell r="G103">
            <v>38</v>
          </cell>
          <cell r="H103">
            <v>42</v>
          </cell>
          <cell r="I103">
            <v>44</v>
          </cell>
          <cell r="J103">
            <v>47</v>
          </cell>
          <cell r="L103">
            <v>38</v>
          </cell>
          <cell r="N103">
            <v>-1</v>
          </cell>
          <cell r="O103">
            <v>-3.5</v>
          </cell>
          <cell r="R103">
            <v>11.5</v>
          </cell>
          <cell r="S103">
            <v>25</v>
          </cell>
          <cell r="T103" t="str">
            <v>Airborne Sound Insulation of Partitions, HMSO, 1966; Engineering Noise Control Bies and Hanson; Acoustics in the built environment, Duncan Templeton, Butterworth Architecture, 1993; Practical Guide to Noise Control, Woods</v>
          </cell>
        </row>
        <row r="104">
          <cell r="B104" t="str">
            <v>2 sheets of 6mm plywood bonded together by plywood lattice</v>
          </cell>
          <cell r="C104">
            <v>8</v>
          </cell>
          <cell r="D104">
            <v>14</v>
          </cell>
          <cell r="E104">
            <v>17</v>
          </cell>
          <cell r="F104">
            <v>19</v>
          </cell>
          <cell r="G104">
            <v>18</v>
          </cell>
          <cell r="H104">
            <v>24</v>
          </cell>
          <cell r="I104">
            <v>29</v>
          </cell>
          <cell r="J104">
            <v>32</v>
          </cell>
          <cell r="L104">
            <v>22</v>
          </cell>
          <cell r="N104">
            <v>-1.9</v>
          </cell>
          <cell r="O104">
            <v>-3.3</v>
          </cell>
          <cell r="R104">
            <v>45</v>
          </cell>
          <cell r="S104">
            <v>9.8000000000000007</v>
          </cell>
        </row>
        <row r="105">
          <cell r="B105" t="str">
            <v>Panels of sandwich construction</v>
          </cell>
        </row>
        <row r="106">
          <cell r="B106" t="str">
            <v xml:space="preserve">Machine enclosure; panels 16g steel + damping with 100mm of glass </v>
          </cell>
          <cell r="C106">
            <v>15</v>
          </cell>
          <cell r="D106">
            <v>21</v>
          </cell>
          <cell r="E106">
            <v>27</v>
          </cell>
          <cell r="F106">
            <v>38</v>
          </cell>
          <cell r="G106">
            <v>48</v>
          </cell>
          <cell r="H106">
            <v>58</v>
          </cell>
          <cell r="I106">
            <v>67</v>
          </cell>
          <cell r="J106">
            <v>70</v>
          </cell>
          <cell r="L106">
            <v>39</v>
          </cell>
          <cell r="N106">
            <v>-1.4</v>
          </cell>
          <cell r="O106">
            <v>-6.4</v>
          </cell>
          <cell r="R106">
            <v>100</v>
          </cell>
          <cell r="S106">
            <v>25</v>
          </cell>
          <cell r="T106" t="str">
            <v>Engineering Noise Control, Bies and Hanson</v>
          </cell>
        </row>
        <row r="107">
          <cell r="B107" t="str">
            <v>Machine enclosure;  5mm steel plate + damping with 100mm of glass</v>
          </cell>
          <cell r="C107">
            <v>28</v>
          </cell>
          <cell r="D107">
            <v>34</v>
          </cell>
          <cell r="E107">
            <v>35</v>
          </cell>
          <cell r="F107">
            <v>44</v>
          </cell>
          <cell r="G107">
            <v>54</v>
          </cell>
          <cell r="H107">
            <v>63</v>
          </cell>
          <cell r="I107">
            <v>62</v>
          </cell>
          <cell r="J107">
            <v>65</v>
          </cell>
          <cell r="L107">
            <v>48</v>
          </cell>
          <cell r="N107">
            <v>-1.7</v>
          </cell>
          <cell r="O107">
            <v>-5.6</v>
          </cell>
          <cell r="R107">
            <v>100</v>
          </cell>
          <cell r="S107">
            <v>50</v>
          </cell>
          <cell r="T107" t="str">
            <v>Engineering Noise Control, Bies and Hanson</v>
          </cell>
        </row>
        <row r="108">
          <cell r="B108" t="str">
            <v>Stud partitions</v>
          </cell>
        </row>
        <row r="109">
          <cell r="B109" t="str">
            <v>Lead plywood 12 mm, core 20 Kg/m2 on 50 x 100 studs at 400 centres</v>
          </cell>
          <cell r="C109">
            <v>32</v>
          </cell>
          <cell r="D109">
            <v>38</v>
          </cell>
          <cell r="E109">
            <v>34</v>
          </cell>
          <cell r="F109">
            <v>41</v>
          </cell>
          <cell r="G109">
            <v>46</v>
          </cell>
          <cell r="H109">
            <v>50</v>
          </cell>
          <cell r="I109">
            <v>54</v>
          </cell>
          <cell r="J109">
            <v>57</v>
          </cell>
          <cell r="L109">
            <v>45</v>
          </cell>
          <cell r="N109">
            <v>-1.2</v>
          </cell>
          <cell r="O109">
            <v>-3.7</v>
          </cell>
          <cell r="R109">
            <v>125</v>
          </cell>
          <cell r="S109">
            <v>49</v>
          </cell>
        </row>
        <row r="110">
          <cell r="B110" t="str">
            <v>Plasterboard 9.5 mm on 50 x 100 studs at 400 centres</v>
          </cell>
          <cell r="C110">
            <v>9</v>
          </cell>
          <cell r="D110">
            <v>15</v>
          </cell>
          <cell r="E110">
            <v>31</v>
          </cell>
          <cell r="F110">
            <v>35</v>
          </cell>
          <cell r="G110">
            <v>37</v>
          </cell>
          <cell r="H110">
            <v>45</v>
          </cell>
          <cell r="I110">
            <v>46</v>
          </cell>
          <cell r="J110">
            <v>49</v>
          </cell>
          <cell r="L110">
            <v>36</v>
          </cell>
          <cell r="N110">
            <v>-2.1</v>
          </cell>
          <cell r="O110">
            <v>-7.7</v>
          </cell>
          <cell r="R110">
            <v>120</v>
          </cell>
          <cell r="S110">
            <v>25</v>
          </cell>
          <cell r="T110" t="str">
            <v>Acoustics in the built environment, Duncan Templeton, Butterworth Architecture, 1993; +</v>
          </cell>
        </row>
        <row r="111">
          <cell r="B111" t="str">
            <v>Plasterboard 12.7 mm on 50 x 100 studs at 400 centres</v>
          </cell>
          <cell r="C111">
            <v>19</v>
          </cell>
          <cell r="D111">
            <v>25</v>
          </cell>
          <cell r="E111">
            <v>32</v>
          </cell>
          <cell r="F111">
            <v>34</v>
          </cell>
          <cell r="G111">
            <v>47</v>
          </cell>
          <cell r="H111">
            <v>39</v>
          </cell>
          <cell r="I111">
            <v>50</v>
          </cell>
          <cell r="J111">
            <v>53</v>
          </cell>
          <cell r="L111">
            <v>39</v>
          </cell>
          <cell r="N111">
            <v>-1.3</v>
          </cell>
          <cell r="O111">
            <v>-3.9</v>
          </cell>
          <cell r="R111">
            <v>145</v>
          </cell>
          <cell r="S111">
            <v>51</v>
          </cell>
          <cell r="T111" t="str">
            <v>Acoustics in the built environment, Duncan Templeton, Butterworth Architecture, 1993; +</v>
          </cell>
        </row>
        <row r="112">
          <cell r="B112" t="str">
            <v>Plasterboard 12.7 mm on 50 x 100 studs at 400 centres, 25 mm mineral wool blanket between studs</v>
          </cell>
          <cell r="C112">
            <v>19</v>
          </cell>
          <cell r="D112">
            <v>25</v>
          </cell>
          <cell r="E112">
            <v>37</v>
          </cell>
          <cell r="F112">
            <v>42</v>
          </cell>
          <cell r="G112">
            <v>49</v>
          </cell>
          <cell r="H112">
            <v>46</v>
          </cell>
          <cell r="I112">
            <v>59</v>
          </cell>
          <cell r="J112">
            <v>62</v>
          </cell>
          <cell r="L112">
            <v>44</v>
          </cell>
          <cell r="N112">
            <v>-1.6</v>
          </cell>
          <cell r="O112">
            <v>-6.3</v>
          </cell>
          <cell r="R112">
            <v>165</v>
          </cell>
          <cell r="S112">
            <v>73</v>
          </cell>
          <cell r="T112" t="str">
            <v>Acoustics in the built environment, Duncan Templeton, Butterworth Architecture, 1993; +</v>
          </cell>
        </row>
        <row r="113">
          <cell r="B113" t="str">
            <v>50 x 100 studs, 9 mm plasterboard and 12 mm plaster coat both sides</v>
          </cell>
          <cell r="C113">
            <v>19</v>
          </cell>
          <cell r="D113">
            <v>25</v>
          </cell>
          <cell r="E113">
            <v>28</v>
          </cell>
          <cell r="F113">
            <v>34</v>
          </cell>
          <cell r="G113">
            <v>47</v>
          </cell>
          <cell r="H113">
            <v>39</v>
          </cell>
          <cell r="I113">
            <v>50</v>
          </cell>
          <cell r="J113">
            <v>53</v>
          </cell>
          <cell r="L113">
            <v>38</v>
          </cell>
          <cell r="N113">
            <v>-1.2</v>
          </cell>
          <cell r="O113">
            <v>-4.0999999999999996</v>
          </cell>
          <cell r="R113">
            <v>142</v>
          </cell>
          <cell r="S113">
            <v>60</v>
          </cell>
          <cell r="T113" t="str">
            <v>Airborne Sound Insulation of Partitions, HMSO, 1966</v>
          </cell>
        </row>
        <row r="114">
          <cell r="B114" t="str">
            <v>50 x 100 studs, 12mm insulating board both sides</v>
          </cell>
          <cell r="C114">
            <v>10</v>
          </cell>
          <cell r="D114">
            <v>16</v>
          </cell>
          <cell r="E114">
            <v>22</v>
          </cell>
          <cell r="F114">
            <v>28</v>
          </cell>
          <cell r="G114">
            <v>38</v>
          </cell>
          <cell r="H114">
            <v>50</v>
          </cell>
          <cell r="I114">
            <v>52</v>
          </cell>
          <cell r="J114">
            <v>55</v>
          </cell>
          <cell r="L114">
            <v>33</v>
          </cell>
          <cell r="N114">
            <v>-1.8</v>
          </cell>
          <cell r="O114">
            <v>-6</v>
          </cell>
          <cell r="R114">
            <v>125</v>
          </cell>
          <cell r="S114">
            <v>19</v>
          </cell>
          <cell r="T114" t="str">
            <v>Airborne Sound Insulation of Partitions, HMSO, 1966</v>
          </cell>
        </row>
        <row r="115">
          <cell r="B115" t="str">
            <v>75 mm metal studs 12.5 mm plasterboard each side</v>
          </cell>
          <cell r="C115">
            <v>9</v>
          </cell>
          <cell r="D115">
            <v>15</v>
          </cell>
          <cell r="E115">
            <v>24</v>
          </cell>
          <cell r="F115">
            <v>32</v>
          </cell>
          <cell r="G115">
            <v>43</v>
          </cell>
          <cell r="H115">
            <v>43</v>
          </cell>
          <cell r="I115">
            <v>38</v>
          </cell>
          <cell r="J115">
            <v>41</v>
          </cell>
          <cell r="L115">
            <v>34</v>
          </cell>
          <cell r="R115">
            <v>100</v>
          </cell>
          <cell r="T115" t="str">
            <v>Arup Acoustics, 2000</v>
          </cell>
        </row>
        <row r="116">
          <cell r="B116" t="str">
            <v>75 mm metal studs 12.5 mm plasterboard each sidewith 25 mm glass fibre mat in cavity</v>
          </cell>
          <cell r="C116">
            <v>11</v>
          </cell>
          <cell r="D116">
            <v>17</v>
          </cell>
          <cell r="E116">
            <v>29</v>
          </cell>
          <cell r="F116">
            <v>42</v>
          </cell>
          <cell r="G116">
            <v>50</v>
          </cell>
          <cell r="H116">
            <v>50</v>
          </cell>
          <cell r="I116">
            <v>41</v>
          </cell>
          <cell r="J116">
            <v>44</v>
          </cell>
          <cell r="L116">
            <v>40</v>
          </cell>
          <cell r="R116">
            <v>100</v>
          </cell>
          <cell r="T116" t="str">
            <v>Arup Acoustics, 2000</v>
          </cell>
        </row>
        <row r="117">
          <cell r="B117" t="str">
            <v>122 mm metal studs with double layer of 12.5 mm plasterboard each side</v>
          </cell>
          <cell r="C117">
            <v>14</v>
          </cell>
          <cell r="D117">
            <v>20</v>
          </cell>
          <cell r="E117">
            <v>35</v>
          </cell>
          <cell r="F117">
            <v>45</v>
          </cell>
          <cell r="G117">
            <v>53</v>
          </cell>
          <cell r="H117">
            <v>51</v>
          </cell>
          <cell r="I117">
            <v>48</v>
          </cell>
          <cell r="J117">
            <v>51</v>
          </cell>
          <cell r="L117">
            <v>45</v>
          </cell>
          <cell r="R117">
            <v>147</v>
          </cell>
          <cell r="T117" t="str">
            <v>Arup Acoustics, 2000</v>
          </cell>
        </row>
        <row r="118">
          <cell r="B118" t="str">
            <v>122 mm metal studs with double layer of 12.5 mm plasterboard each side with 25 mm glass fibre mat in cavity</v>
          </cell>
          <cell r="C118">
            <v>18</v>
          </cell>
          <cell r="D118">
            <v>24</v>
          </cell>
          <cell r="E118">
            <v>36</v>
          </cell>
          <cell r="F118">
            <v>51</v>
          </cell>
          <cell r="G118">
            <v>56</v>
          </cell>
          <cell r="H118">
            <v>59</v>
          </cell>
          <cell r="I118">
            <v>52</v>
          </cell>
          <cell r="J118">
            <v>55</v>
          </cell>
          <cell r="L118">
            <v>49</v>
          </cell>
          <cell r="R118">
            <v>147</v>
          </cell>
          <cell r="T118" t="str">
            <v>Arup Acoustics, 2000</v>
          </cell>
        </row>
        <row r="119">
          <cell r="B119" t="str">
            <v>146mm metal studs at 600 centres 2 layers 12.7 m plasterboard each side</v>
          </cell>
          <cell r="C119">
            <v>26</v>
          </cell>
          <cell r="D119">
            <v>32</v>
          </cell>
          <cell r="E119">
            <v>41</v>
          </cell>
          <cell r="F119">
            <v>47</v>
          </cell>
          <cell r="G119">
            <v>49</v>
          </cell>
          <cell r="H119">
            <v>53</v>
          </cell>
          <cell r="I119">
            <v>58</v>
          </cell>
          <cell r="J119">
            <v>61</v>
          </cell>
          <cell r="L119">
            <v>49</v>
          </cell>
          <cell r="N119">
            <v>-1.4</v>
          </cell>
          <cell r="O119">
            <v>-5.4</v>
          </cell>
          <cell r="R119">
            <v>200</v>
          </cell>
          <cell r="S119">
            <v>43</v>
          </cell>
          <cell r="T119" t="str">
            <v>Acoustics in the built environment, Duncan Templeton, Butterworth Architecture, 1993; +</v>
          </cell>
        </row>
        <row r="120">
          <cell r="B120" t="str">
            <v>178mm staggered stud partition lined each side with 15mm plasterboard with 50mm glasswool in cavity</v>
          </cell>
          <cell r="C120">
            <v>26</v>
          </cell>
          <cell r="D120">
            <v>32</v>
          </cell>
          <cell r="E120">
            <v>48</v>
          </cell>
          <cell r="F120">
            <v>61</v>
          </cell>
          <cell r="G120">
            <v>69</v>
          </cell>
          <cell r="H120">
            <v>61</v>
          </cell>
          <cell r="I120">
            <v>58</v>
          </cell>
          <cell r="J120">
            <v>61</v>
          </cell>
          <cell r="L120">
            <v>55</v>
          </cell>
          <cell r="R120">
            <v>308</v>
          </cell>
          <cell r="T120" t="str">
            <v>Arup Acoustics, 2000</v>
          </cell>
        </row>
        <row r="121">
          <cell r="B121" t="str">
            <v>100x50mm timber studs at 400 centres wood-lath and plaster both sides</v>
          </cell>
          <cell r="C121">
            <v>29</v>
          </cell>
          <cell r="D121">
            <v>35</v>
          </cell>
          <cell r="E121">
            <v>24</v>
          </cell>
          <cell r="F121">
            <v>34</v>
          </cell>
          <cell r="G121">
            <v>37</v>
          </cell>
          <cell r="H121">
            <v>45</v>
          </cell>
          <cell r="I121">
            <v>61</v>
          </cell>
          <cell r="J121">
            <v>64</v>
          </cell>
          <cell r="L121">
            <v>36</v>
          </cell>
          <cell r="N121">
            <v>-0.8</v>
          </cell>
          <cell r="O121">
            <v>-3.6</v>
          </cell>
        </row>
        <row r="122">
          <cell r="B122" t="str">
            <v>Wood studs as  above but 13mm dens fibreboard both sides</v>
          </cell>
          <cell r="C122">
            <v>-6</v>
          </cell>
          <cell r="E122">
            <v>16</v>
          </cell>
          <cell r="F122">
            <v>22</v>
          </cell>
          <cell r="G122">
            <v>28</v>
          </cell>
          <cell r="H122">
            <v>38</v>
          </cell>
          <cell r="I122">
            <v>50</v>
          </cell>
          <cell r="J122">
            <v>53</v>
          </cell>
          <cell r="R122">
            <v>126</v>
          </cell>
        </row>
        <row r="123">
          <cell r="B123" t="str">
            <v>Kingspan constructions</v>
          </cell>
        </row>
        <row r="124">
          <cell r="B124" t="str">
            <v>Kingspan KS1000 RW/40</v>
          </cell>
          <cell r="C124">
            <v>13</v>
          </cell>
          <cell r="D124">
            <v>17.2</v>
          </cell>
          <cell r="E124">
            <v>20</v>
          </cell>
          <cell r="F124">
            <v>23.2</v>
          </cell>
          <cell r="G124">
            <v>23.4</v>
          </cell>
          <cell r="H124">
            <v>23.2</v>
          </cell>
          <cell r="I124">
            <v>40.5</v>
          </cell>
          <cell r="J124">
            <v>42</v>
          </cell>
          <cell r="L124">
            <v>24</v>
          </cell>
          <cell r="N124">
            <v>-0.7</v>
          </cell>
          <cell r="O124">
            <v>-1.6</v>
          </cell>
          <cell r="U124" t="str">
            <v>Rw 25, 75mm</v>
          </cell>
        </row>
        <row r="125">
          <cell r="B125" t="str">
            <v>Kingspan KS1000 RW/80</v>
          </cell>
          <cell r="C125">
            <v>20</v>
          </cell>
          <cell r="D125">
            <v>18</v>
          </cell>
          <cell r="E125">
            <v>20</v>
          </cell>
          <cell r="F125">
            <v>24</v>
          </cell>
          <cell r="G125">
            <v>20</v>
          </cell>
          <cell r="H125">
            <v>29</v>
          </cell>
          <cell r="I125">
            <v>39</v>
          </cell>
          <cell r="J125">
            <v>47</v>
          </cell>
          <cell r="L125">
            <v>25</v>
          </cell>
          <cell r="N125">
            <v>-1.8</v>
          </cell>
          <cell r="O125">
            <v>-3.3</v>
          </cell>
          <cell r="U125" t="str">
            <v>Rw 25, 115mm</v>
          </cell>
        </row>
        <row r="126">
          <cell r="B126" t="str">
            <v>AWP/60 + no lining</v>
          </cell>
          <cell r="C126">
            <v>15</v>
          </cell>
          <cell r="D126">
            <v>16</v>
          </cell>
          <cell r="E126">
            <v>19</v>
          </cell>
          <cell r="F126">
            <v>23</v>
          </cell>
          <cell r="G126">
            <v>26</v>
          </cell>
          <cell r="H126">
            <v>22</v>
          </cell>
          <cell r="I126">
            <v>39</v>
          </cell>
          <cell r="J126">
            <v>42</v>
          </cell>
          <cell r="L126">
            <v>25</v>
          </cell>
          <cell r="N126">
            <v>-0.8</v>
          </cell>
          <cell r="O126">
            <v>-3</v>
          </cell>
          <cell r="S126">
            <v>18</v>
          </cell>
        </row>
        <row r="127">
          <cell r="B127" t="str">
            <v>AWP/60 + 10mm dense particle board (11.7kg/m2)</v>
          </cell>
          <cell r="C127">
            <v>12</v>
          </cell>
          <cell r="D127">
            <v>19</v>
          </cell>
          <cell r="E127">
            <v>32</v>
          </cell>
          <cell r="F127">
            <v>42</v>
          </cell>
          <cell r="G127">
            <v>50</v>
          </cell>
          <cell r="H127">
            <v>52</v>
          </cell>
          <cell r="I127">
            <v>60</v>
          </cell>
          <cell r="J127">
            <v>63</v>
          </cell>
          <cell r="L127">
            <v>43</v>
          </cell>
          <cell r="N127">
            <v>-3.5</v>
          </cell>
          <cell r="O127">
            <v>-10</v>
          </cell>
          <cell r="S127">
            <v>30</v>
          </cell>
        </row>
        <row r="128">
          <cell r="B128" t="str">
            <v>AWP/60 + 15mm plasterboard (10kg/m 2)</v>
          </cell>
          <cell r="C128">
            <v>14</v>
          </cell>
          <cell r="D128">
            <v>17</v>
          </cell>
          <cell r="E128">
            <v>31</v>
          </cell>
          <cell r="F128">
            <v>40</v>
          </cell>
          <cell r="G128">
            <v>48</v>
          </cell>
          <cell r="H128">
            <v>46</v>
          </cell>
          <cell r="I128">
            <v>56</v>
          </cell>
          <cell r="J128">
            <v>59</v>
          </cell>
          <cell r="L128">
            <v>41</v>
          </cell>
          <cell r="N128">
            <v>-3.4</v>
          </cell>
          <cell r="O128">
            <v>-10</v>
          </cell>
          <cell r="S128">
            <v>28</v>
          </cell>
        </row>
        <row r="129">
          <cell r="B129" t="str">
            <v>AWP/60 + 10mm dense particle board (11.7kg/m2) + 15mm plasterboard (10kg/m 2)</v>
          </cell>
          <cell r="C129">
            <v>17</v>
          </cell>
          <cell r="D129">
            <v>24</v>
          </cell>
          <cell r="E129">
            <v>37</v>
          </cell>
          <cell r="F129">
            <v>45</v>
          </cell>
          <cell r="G129">
            <v>52</v>
          </cell>
          <cell r="H129">
            <v>54</v>
          </cell>
          <cell r="I129">
            <v>64</v>
          </cell>
          <cell r="J129">
            <v>67</v>
          </cell>
          <cell r="L129">
            <v>47</v>
          </cell>
          <cell r="N129">
            <v>-2.8</v>
          </cell>
          <cell r="O129">
            <v>-9</v>
          </cell>
          <cell r="S129">
            <v>40</v>
          </cell>
        </row>
        <row r="130">
          <cell r="B130" t="str">
            <v>AWP/60 + 19mm dense plasterboard plank (15.2kg/m 2) + 12.5mm wallboard (7.9kg/m 2)</v>
          </cell>
          <cell r="C130">
            <v>16</v>
          </cell>
          <cell r="D130">
            <v>22</v>
          </cell>
          <cell r="E130">
            <v>37</v>
          </cell>
          <cell r="F130">
            <v>45</v>
          </cell>
          <cell r="G130">
            <v>51</v>
          </cell>
          <cell r="H130">
            <v>50</v>
          </cell>
          <cell r="I130">
            <v>63</v>
          </cell>
          <cell r="J130">
            <v>66</v>
          </cell>
          <cell r="L130">
            <v>46</v>
          </cell>
          <cell r="N130">
            <v>-3.4</v>
          </cell>
          <cell r="O130">
            <v>-10</v>
          </cell>
          <cell r="S130">
            <v>41</v>
          </cell>
        </row>
        <row r="131">
          <cell r="B131" t="str">
            <v>AWP/60 + 19mm dense plasterboard plank (15.2kg/m 2) + 12.5mm wallboard (7.9kg/m 2)</v>
          </cell>
          <cell r="C131">
            <v>18</v>
          </cell>
          <cell r="D131">
            <v>23</v>
          </cell>
          <cell r="E131">
            <v>35</v>
          </cell>
          <cell r="F131">
            <v>44</v>
          </cell>
          <cell r="G131">
            <v>49</v>
          </cell>
          <cell r="H131">
            <v>50</v>
          </cell>
          <cell r="I131">
            <v>61</v>
          </cell>
          <cell r="J131">
            <v>64</v>
          </cell>
          <cell r="L131">
            <v>45</v>
          </cell>
          <cell r="N131">
            <v>-3.2</v>
          </cell>
          <cell r="O131">
            <v>-8</v>
          </cell>
          <cell r="S131">
            <v>41</v>
          </cell>
        </row>
        <row r="132">
          <cell r="B132" t="str">
            <v>AWP/60 + 25mm mineral fibre insulation (16kg/m3) + 19mm dense plasterboard plank (15.2kg/m 2) + 12.5mm wallboard (7.9kg/m 2)</v>
          </cell>
          <cell r="C132">
            <v>18</v>
          </cell>
          <cell r="D132">
            <v>24</v>
          </cell>
          <cell r="E132">
            <v>37</v>
          </cell>
          <cell r="F132">
            <v>48</v>
          </cell>
          <cell r="G132">
            <v>53</v>
          </cell>
          <cell r="H132">
            <v>55</v>
          </cell>
          <cell r="I132">
            <v>63</v>
          </cell>
          <cell r="J132">
            <v>66</v>
          </cell>
          <cell r="L132">
            <v>48</v>
          </cell>
          <cell r="N132">
            <v>-3.5</v>
          </cell>
          <cell r="O132">
            <v>-10</v>
          </cell>
          <cell r="S132">
            <v>4</v>
          </cell>
        </row>
        <row r="133">
          <cell r="B133" t="str">
            <v>KS1000 RW/40 + 50mm acoustic insulation (33kg/m3) + 0.7mm profiled steel liner sheet</v>
          </cell>
          <cell r="C133">
            <v>13</v>
          </cell>
          <cell r="D133">
            <v>14</v>
          </cell>
          <cell r="E133">
            <v>29</v>
          </cell>
          <cell r="F133">
            <v>38</v>
          </cell>
          <cell r="G133">
            <v>40</v>
          </cell>
          <cell r="H133">
            <v>45</v>
          </cell>
          <cell r="I133">
            <v>55</v>
          </cell>
          <cell r="J133">
            <v>58</v>
          </cell>
          <cell r="L133">
            <v>38</v>
          </cell>
          <cell r="N133">
            <v>-3.4</v>
          </cell>
          <cell r="O133">
            <v>-9</v>
          </cell>
          <cell r="S133">
            <v>20</v>
          </cell>
        </row>
        <row r="134">
          <cell r="B134" t="str">
            <v>KS1000 RW/40 + 50mm acoustic insulation (33kg/m3) + 0.7mm profiled steel liner sheet</v>
          </cell>
          <cell r="C134">
            <v>12</v>
          </cell>
          <cell r="D134">
            <v>16</v>
          </cell>
          <cell r="E134">
            <v>30</v>
          </cell>
          <cell r="F134">
            <v>40</v>
          </cell>
          <cell r="G134">
            <v>44</v>
          </cell>
          <cell r="H134">
            <v>51</v>
          </cell>
          <cell r="I134">
            <v>64</v>
          </cell>
          <cell r="J134">
            <v>67</v>
          </cell>
          <cell r="L134">
            <v>40</v>
          </cell>
          <cell r="N134">
            <v>-3.3</v>
          </cell>
          <cell r="O134">
            <v>-9</v>
          </cell>
          <cell r="S134">
            <v>20</v>
          </cell>
        </row>
        <row r="135">
          <cell r="B135" t="str">
            <v>AWP/70 + no lining</v>
          </cell>
          <cell r="C135">
            <v>20</v>
          </cell>
          <cell r="D135">
            <v>15</v>
          </cell>
          <cell r="E135">
            <v>17</v>
          </cell>
          <cell r="F135">
            <v>23</v>
          </cell>
          <cell r="G135">
            <v>18</v>
          </cell>
          <cell r="H135">
            <v>25</v>
          </cell>
          <cell r="I135">
            <v>40</v>
          </cell>
          <cell r="J135">
            <v>46</v>
          </cell>
          <cell r="L135">
            <v>24</v>
          </cell>
          <cell r="N135">
            <v>-2.1</v>
          </cell>
          <cell r="O135">
            <v>-4</v>
          </cell>
          <cell r="S135">
            <v>12.5</v>
          </cell>
        </row>
        <row r="137">
          <cell r="B137" t="str">
            <v>Single leaf masonry</v>
          </cell>
        </row>
        <row r="138">
          <cell r="B138" t="str">
            <v>340mm brick plastered 12mm on each side</v>
          </cell>
          <cell r="C138">
            <v>38</v>
          </cell>
          <cell r="D138">
            <v>43</v>
          </cell>
          <cell r="E138">
            <v>45</v>
          </cell>
          <cell r="F138">
            <v>51</v>
          </cell>
          <cell r="G138">
            <v>56</v>
          </cell>
          <cell r="H138">
            <v>62</v>
          </cell>
          <cell r="I138">
            <v>64</v>
          </cell>
          <cell r="J138">
            <v>66</v>
          </cell>
          <cell r="L138">
            <v>55</v>
          </cell>
          <cell r="N138">
            <v>-1</v>
          </cell>
          <cell r="O138">
            <v>-4</v>
          </cell>
        </row>
        <row r="139">
          <cell r="B139" t="str">
            <v>Single leaf fairfaced Brick 102mm</v>
          </cell>
          <cell r="C139">
            <v>32</v>
          </cell>
          <cell r="D139">
            <v>36</v>
          </cell>
          <cell r="E139">
            <v>37</v>
          </cell>
          <cell r="F139">
            <v>40</v>
          </cell>
          <cell r="G139">
            <v>46</v>
          </cell>
          <cell r="H139">
            <v>54</v>
          </cell>
          <cell r="I139">
            <v>56</v>
          </cell>
          <cell r="J139">
            <v>58</v>
          </cell>
          <cell r="L139">
            <v>45</v>
          </cell>
          <cell r="N139">
            <v>-0.5</v>
          </cell>
          <cell r="O139">
            <v>-2.8</v>
          </cell>
        </row>
        <row r="140">
          <cell r="B140" t="str">
            <v>Unplastered 150mm thick autoclaved aerated concrete blockwork</v>
          </cell>
          <cell r="C140">
            <v>28</v>
          </cell>
          <cell r="D140">
            <v>33.253403071951681</v>
          </cell>
          <cell r="E140">
            <v>34.710404714388027</v>
          </cell>
          <cell r="F140">
            <v>37.663181874397353</v>
          </cell>
          <cell r="G140">
            <v>47.185965180854126</v>
          </cell>
          <cell r="H140">
            <v>54.67667146632202</v>
          </cell>
          <cell r="I140">
            <v>57</v>
          </cell>
          <cell r="J140">
            <v>59</v>
          </cell>
          <cell r="L140">
            <v>44</v>
          </cell>
          <cell r="N140">
            <v>-1.1000000000000001</v>
          </cell>
          <cell r="O140">
            <v>-3.8</v>
          </cell>
        </row>
        <row r="141">
          <cell r="B141" t="str">
            <v>Plastered 150mm thick autoclaved aerated concrete blockwork</v>
          </cell>
          <cell r="C141">
            <v>28</v>
          </cell>
          <cell r="D141">
            <v>33.113180367846674</v>
          </cell>
          <cell r="E141">
            <v>36.631649934659379</v>
          </cell>
          <cell r="F141">
            <v>41.894463720879578</v>
          </cell>
          <cell r="G141">
            <v>49.834939886740422</v>
          </cell>
          <cell r="H141">
            <v>57.255759558747677</v>
          </cell>
          <cell r="I141">
            <v>59</v>
          </cell>
          <cell r="J141">
            <v>61</v>
          </cell>
          <cell r="L141">
            <v>47</v>
          </cell>
          <cell r="N141">
            <v>-1.3</v>
          </cell>
          <cell r="O141">
            <v>-4.7</v>
          </cell>
        </row>
        <row r="142">
          <cell r="B142" t="str">
            <v>75mm light concrete 110kg/m2 block plastered 12mm each side</v>
          </cell>
          <cell r="C142">
            <v>25</v>
          </cell>
          <cell r="D142">
            <v>30</v>
          </cell>
          <cell r="E142">
            <v>35</v>
          </cell>
          <cell r="F142">
            <v>38</v>
          </cell>
          <cell r="G142">
            <v>42</v>
          </cell>
          <cell r="H142">
            <v>46</v>
          </cell>
          <cell r="I142">
            <v>48</v>
          </cell>
          <cell r="J142">
            <v>50</v>
          </cell>
          <cell r="L142">
            <v>42</v>
          </cell>
          <cell r="N142">
            <v>-0.8</v>
          </cell>
          <cell r="O142">
            <v>-3.3</v>
          </cell>
        </row>
        <row r="143">
          <cell r="B143" t="str">
            <v>Solid breeze or clinker blocks, plastered (12mm both sides)</v>
          </cell>
          <cell r="C143">
            <v>20</v>
          </cell>
          <cell r="D143">
            <v>27</v>
          </cell>
          <cell r="E143">
            <v>33</v>
          </cell>
          <cell r="F143">
            <v>40</v>
          </cell>
          <cell r="G143">
            <v>50</v>
          </cell>
          <cell r="H143">
            <v>57</v>
          </cell>
          <cell r="I143">
            <v>56</v>
          </cell>
          <cell r="J143">
            <v>59</v>
          </cell>
          <cell r="L143">
            <v>44</v>
          </cell>
          <cell r="N143">
            <v>-1.5</v>
          </cell>
          <cell r="O143">
            <v>-5.9</v>
          </cell>
        </row>
        <row r="144">
          <cell r="B144" t="str">
            <v xml:space="preserve">Solid breeze or clinker blocks, unplastered </v>
          </cell>
          <cell r="C144">
            <v>12</v>
          </cell>
          <cell r="D144">
            <v>17</v>
          </cell>
          <cell r="E144">
            <v>18</v>
          </cell>
          <cell r="F144">
            <v>20</v>
          </cell>
          <cell r="G144">
            <v>24</v>
          </cell>
          <cell r="H144">
            <v>30</v>
          </cell>
          <cell r="I144">
            <v>38</v>
          </cell>
          <cell r="J144">
            <v>43</v>
          </cell>
          <cell r="L144">
            <v>25</v>
          </cell>
          <cell r="N144">
            <v>-1.1000000000000001</v>
          </cell>
          <cell r="O144">
            <v>-2.9</v>
          </cell>
        </row>
        <row r="145">
          <cell r="B145" t="str">
            <v>150mm dense concrete</v>
          </cell>
          <cell r="C145">
            <v>29</v>
          </cell>
          <cell r="D145">
            <v>33</v>
          </cell>
          <cell r="E145">
            <v>39</v>
          </cell>
          <cell r="F145">
            <v>44</v>
          </cell>
          <cell r="G145">
            <v>52</v>
          </cell>
          <cell r="H145">
            <v>60</v>
          </cell>
          <cell r="I145">
            <v>47</v>
          </cell>
          <cell r="J145">
            <v>47</v>
          </cell>
          <cell r="L145">
            <v>49</v>
          </cell>
          <cell r="N145">
            <v>-1.5</v>
          </cell>
          <cell r="O145">
            <v>-5.4</v>
          </cell>
        </row>
        <row r="146">
          <cell r="B146" t="str">
            <v>100mm solid wall, plastered</v>
          </cell>
          <cell r="C146">
            <v>21.5</v>
          </cell>
          <cell r="D146">
            <v>30.7</v>
          </cell>
          <cell r="E146">
            <v>33.799999999999997</v>
          </cell>
          <cell r="F146">
            <v>36.6</v>
          </cell>
          <cell r="G146">
            <v>45.5</v>
          </cell>
          <cell r="H146">
            <v>54</v>
          </cell>
          <cell r="I146">
            <v>57</v>
          </cell>
          <cell r="J146">
            <v>59</v>
          </cell>
          <cell r="L146">
            <v>43</v>
          </cell>
          <cell r="N146">
            <v>-1.4</v>
          </cell>
          <cell r="O146">
            <v>-4.2</v>
          </cell>
        </row>
        <row r="147">
          <cell r="B147" t="str">
            <v>100mm solid wall, fair faced</v>
          </cell>
          <cell r="C147">
            <v>25.113180367846674</v>
          </cell>
          <cell r="D147">
            <v>32.253403071951681</v>
          </cell>
          <cell r="E147">
            <v>33.98083294497247</v>
          </cell>
          <cell r="F147">
            <v>33.787863880231392</v>
          </cell>
          <cell r="G147">
            <v>38.170759515299352</v>
          </cell>
          <cell r="H147">
            <v>48.17667146632202</v>
          </cell>
          <cell r="I147">
            <v>54.698253988752299</v>
          </cell>
          <cell r="J147">
            <v>60.698253988752299</v>
          </cell>
          <cell r="L147">
            <v>39</v>
          </cell>
          <cell r="N147">
            <v>-0.5</v>
          </cell>
          <cell r="O147">
            <v>-2.2999999999999998</v>
          </cell>
        </row>
        <row r="148">
          <cell r="B148" t="str">
            <v>150mm solid wall, plastered</v>
          </cell>
          <cell r="C148">
            <v>29.4</v>
          </cell>
          <cell r="D148">
            <v>33.1</v>
          </cell>
          <cell r="E148">
            <v>36.6</v>
          </cell>
          <cell r="F148">
            <v>41.9</v>
          </cell>
          <cell r="G148">
            <v>49.8</v>
          </cell>
          <cell r="H148">
            <v>57.1</v>
          </cell>
          <cell r="I148">
            <v>62</v>
          </cell>
          <cell r="J148">
            <v>64</v>
          </cell>
          <cell r="L148">
            <v>47</v>
          </cell>
          <cell r="N148">
            <v>-1.3</v>
          </cell>
          <cell r="O148">
            <v>-4.7</v>
          </cell>
        </row>
        <row r="149">
          <cell r="B149" t="str">
            <v>150mm solid wall, fair faced</v>
          </cell>
          <cell r="C149">
            <v>24.3</v>
          </cell>
          <cell r="D149">
            <v>34.299999999999997</v>
          </cell>
          <cell r="E149">
            <v>35.700000000000003</v>
          </cell>
          <cell r="F149">
            <v>38.4</v>
          </cell>
          <cell r="G149">
            <v>46.3</v>
          </cell>
          <cell r="H149">
            <v>54.7</v>
          </cell>
          <cell r="I149">
            <v>60</v>
          </cell>
          <cell r="J149">
            <v>62</v>
          </cell>
          <cell r="L149">
            <v>44</v>
          </cell>
          <cell r="N149">
            <v>-0.6</v>
          </cell>
          <cell r="O149">
            <v>-3.1</v>
          </cell>
        </row>
        <row r="150">
          <cell r="B150" t="str">
            <v>200mm solid wall, fair-faced</v>
          </cell>
          <cell r="C150">
            <v>21.7</v>
          </cell>
          <cell r="D150">
            <v>35.5</v>
          </cell>
          <cell r="E150">
            <v>36.6</v>
          </cell>
          <cell r="F150">
            <v>42.3</v>
          </cell>
          <cell r="G150">
            <v>49.7</v>
          </cell>
          <cell r="H150">
            <v>56.2</v>
          </cell>
          <cell r="I150">
            <v>61</v>
          </cell>
          <cell r="J150">
            <v>64</v>
          </cell>
          <cell r="L150">
            <v>47</v>
          </cell>
          <cell r="N150">
            <v>-0.9</v>
          </cell>
          <cell r="O150">
            <v>-4</v>
          </cell>
        </row>
        <row r="151">
          <cell r="B151" t="str">
            <v>200mm solid wall, plastered</v>
          </cell>
          <cell r="C151">
            <v>21.1</v>
          </cell>
          <cell r="D151">
            <v>35.5</v>
          </cell>
          <cell r="E151">
            <v>38.799999999999997</v>
          </cell>
          <cell r="F151">
            <v>45</v>
          </cell>
          <cell r="G151">
            <v>53.2</v>
          </cell>
          <cell r="H151">
            <v>59.1</v>
          </cell>
          <cell r="I151">
            <v>61.5</v>
          </cell>
          <cell r="J151">
            <v>64</v>
          </cell>
          <cell r="L151">
            <v>50</v>
          </cell>
          <cell r="N151">
            <v>-1.6</v>
          </cell>
          <cell r="O151">
            <v>-5.2</v>
          </cell>
        </row>
        <row r="152">
          <cell r="B152" t="str">
            <v>400mm Solid Wall plastered</v>
          </cell>
          <cell r="C152">
            <v>25.3</v>
          </cell>
          <cell r="D152">
            <v>39.700000000000003</v>
          </cell>
          <cell r="E152">
            <v>44.5</v>
          </cell>
          <cell r="F152">
            <v>53.5</v>
          </cell>
          <cell r="G152">
            <v>58.5</v>
          </cell>
          <cell r="H152">
            <v>59.9</v>
          </cell>
          <cell r="I152">
            <v>61.5</v>
          </cell>
          <cell r="J152">
            <v>64</v>
          </cell>
          <cell r="L152">
            <v>56</v>
          </cell>
          <cell r="N152">
            <v>-1.8</v>
          </cell>
          <cell r="O152">
            <v>-5.8</v>
          </cell>
        </row>
        <row r="153">
          <cell r="B153" t="str">
            <v>400mm Solid Wall fair faced</v>
          </cell>
          <cell r="C153">
            <v>30.8</v>
          </cell>
          <cell r="D153">
            <v>41.5</v>
          </cell>
          <cell r="E153">
            <v>44.2</v>
          </cell>
          <cell r="F153">
            <v>52.8</v>
          </cell>
          <cell r="G153">
            <v>58.1</v>
          </cell>
          <cell r="H153">
            <v>60.6</v>
          </cell>
          <cell r="I153">
            <v>62.5</v>
          </cell>
          <cell r="J153">
            <v>64</v>
          </cell>
          <cell r="L153">
            <v>56</v>
          </cell>
          <cell r="N153">
            <v>-1.7</v>
          </cell>
          <cell r="O153">
            <v>-5.3</v>
          </cell>
        </row>
        <row r="154">
          <cell r="B154" t="str">
            <v>70 mm fair face   (R = 21.7 log M - 3.3)</v>
          </cell>
          <cell r="C154">
            <v>21</v>
          </cell>
          <cell r="D154">
            <v>26.122821040101968</v>
          </cell>
          <cell r="E154">
            <v>27.626727275095181</v>
          </cell>
          <cell r="F154">
            <v>32.982805316814314</v>
          </cell>
          <cell r="G154">
            <v>39.361944479129072</v>
          </cell>
          <cell r="H154">
            <v>47.464901045390057</v>
          </cell>
          <cell r="I154">
            <v>55.5</v>
          </cell>
          <cell r="J154">
            <v>58</v>
          </cell>
          <cell r="L154">
            <v>37</v>
          </cell>
          <cell r="N154">
            <v>-0.3</v>
          </cell>
          <cell r="O154">
            <v>-3.2</v>
          </cell>
        </row>
        <row r="155">
          <cell r="B155" t="str">
            <v>70 mm plastered (assumed 12mm each face)</v>
          </cell>
          <cell r="C155">
            <v>26</v>
          </cell>
          <cell r="D155">
            <v>30.536519677619005</v>
          </cell>
          <cell r="E155">
            <v>33.155391906864658</v>
          </cell>
          <cell r="F155">
            <v>35.982805316814307</v>
          </cell>
          <cell r="G155">
            <v>45.334939886740422</v>
          </cell>
          <cell r="H155">
            <v>54.877140147322464</v>
          </cell>
          <cell r="I155">
            <v>61</v>
          </cell>
          <cell r="J155">
            <v>63</v>
          </cell>
          <cell r="L155">
            <v>42</v>
          </cell>
          <cell r="N155">
            <v>-0.9</v>
          </cell>
          <cell r="O155">
            <v>-3.7</v>
          </cell>
        </row>
        <row r="156">
          <cell r="B156" t="str">
            <v>280mm brick, 56mm cavity, outer faces 12mm plaster</v>
          </cell>
          <cell r="C156">
            <v>28</v>
          </cell>
          <cell r="D156">
            <v>34</v>
          </cell>
          <cell r="E156">
            <v>34</v>
          </cell>
          <cell r="F156">
            <v>40</v>
          </cell>
          <cell r="G156">
            <v>56</v>
          </cell>
          <cell r="H156">
            <v>73</v>
          </cell>
          <cell r="I156">
            <v>76</v>
          </cell>
          <cell r="J156">
            <v>78</v>
          </cell>
          <cell r="L156">
            <v>45</v>
          </cell>
          <cell r="N156">
            <v>-0.5</v>
          </cell>
          <cell r="O156">
            <v>-3.8</v>
          </cell>
        </row>
        <row r="157">
          <cell r="B157" t="str">
            <v>single leaf plastered both sides</v>
          </cell>
          <cell r="C157">
            <v>28</v>
          </cell>
          <cell r="D157">
            <v>34</v>
          </cell>
          <cell r="E157">
            <v>37</v>
          </cell>
          <cell r="F157">
            <v>41</v>
          </cell>
          <cell r="G157">
            <v>51</v>
          </cell>
          <cell r="H157">
            <v>58</v>
          </cell>
          <cell r="I157">
            <v>60</v>
          </cell>
          <cell r="J157">
            <v>63</v>
          </cell>
          <cell r="L157">
            <v>47</v>
          </cell>
          <cell r="N157">
            <v>-1.3</v>
          </cell>
          <cell r="O157">
            <v>-4.4000000000000004</v>
          </cell>
          <cell r="S157">
            <v>240</v>
          </cell>
          <cell r="T157" t="str">
            <v xml:space="preserve">Acoustics in the built environment, Duncan Templeton, Butterworth Architecture, 1993 </v>
          </cell>
        </row>
        <row r="158">
          <cell r="B158" t="str">
            <v>50mm Clinker concrete blocks with 12mm plaster both sides</v>
          </cell>
          <cell r="C158">
            <v>24</v>
          </cell>
          <cell r="D158">
            <v>30</v>
          </cell>
          <cell r="E158">
            <v>35</v>
          </cell>
          <cell r="F158">
            <v>30</v>
          </cell>
          <cell r="G158">
            <v>40</v>
          </cell>
          <cell r="H158">
            <v>46</v>
          </cell>
          <cell r="I158">
            <v>51</v>
          </cell>
          <cell r="J158">
            <v>54</v>
          </cell>
          <cell r="L158">
            <v>38</v>
          </cell>
          <cell r="N158">
            <v>-1.4</v>
          </cell>
          <cell r="O158">
            <v>-3</v>
          </cell>
          <cell r="R158">
            <v>76</v>
          </cell>
          <cell r="S158">
            <v>96</v>
          </cell>
        </row>
        <row r="160">
          <cell r="B160" t="str">
            <v>Panels of sandwich construction</v>
          </cell>
        </row>
        <row r="161">
          <cell r="B161" t="str">
            <v xml:space="preserve">Paper pulp between 2 sheets of 2 mm plywood. </v>
          </cell>
          <cell r="C161">
            <v>7</v>
          </cell>
          <cell r="D161">
            <v>13</v>
          </cell>
          <cell r="E161">
            <v>19</v>
          </cell>
          <cell r="F161">
            <v>26</v>
          </cell>
          <cell r="G161">
            <v>30</v>
          </cell>
          <cell r="H161">
            <v>25</v>
          </cell>
          <cell r="I161">
            <v>31</v>
          </cell>
          <cell r="J161">
            <v>34</v>
          </cell>
          <cell r="L161">
            <v>27</v>
          </cell>
          <cell r="N161">
            <v>-1.6</v>
          </cell>
          <cell r="O161">
            <v>-3.9</v>
          </cell>
          <cell r="R161">
            <v>50</v>
          </cell>
          <cell r="S161">
            <v>14</v>
          </cell>
        </row>
        <row r="162">
          <cell r="B162" t="str">
            <v>Laminated insulation board faced  both sides with 3 mm hardboard</v>
          </cell>
          <cell r="C162">
            <v>11</v>
          </cell>
          <cell r="D162">
            <v>17</v>
          </cell>
          <cell r="E162">
            <v>14</v>
          </cell>
          <cell r="F162">
            <v>20</v>
          </cell>
          <cell r="G162">
            <v>23</v>
          </cell>
          <cell r="H162">
            <v>19</v>
          </cell>
          <cell r="I162">
            <v>20</v>
          </cell>
          <cell r="J162">
            <v>23</v>
          </cell>
          <cell r="L162">
            <v>22</v>
          </cell>
          <cell r="N162">
            <v>-2</v>
          </cell>
          <cell r="O162">
            <v>-2.8</v>
          </cell>
          <cell r="R162">
            <v>32</v>
          </cell>
          <cell r="S162">
            <v>13</v>
          </cell>
        </row>
        <row r="163">
          <cell r="B163" t="str">
            <v>"Stramit" compressed straw between two sheets of 3 mm hardboard</v>
          </cell>
          <cell r="C163">
            <v>15</v>
          </cell>
          <cell r="D163">
            <v>22</v>
          </cell>
          <cell r="E163">
            <v>23</v>
          </cell>
          <cell r="F163">
            <v>27</v>
          </cell>
          <cell r="G163">
            <v>27</v>
          </cell>
          <cell r="H163">
            <v>35</v>
          </cell>
          <cell r="I163">
            <v>35</v>
          </cell>
          <cell r="J163">
            <v>38</v>
          </cell>
          <cell r="L163">
            <v>30</v>
          </cell>
          <cell r="N163">
            <v>-1.2</v>
          </cell>
          <cell r="O163">
            <v>-3.1</v>
          </cell>
          <cell r="R163">
            <v>56</v>
          </cell>
          <cell r="S163">
            <v>25</v>
          </cell>
          <cell r="T163" t="str">
            <v>Airborne Sound Insulation of Partitions, HMSO, 1966; Engineering Noise Control, Bies and Hanson; Practical Guide to Noise Control, Woods</v>
          </cell>
        </row>
        <row r="165">
          <cell r="B165" t="str">
            <v>Single partitions of complex panels</v>
          </cell>
        </row>
        <row r="166">
          <cell r="B166" t="str">
            <v>2 x 12 mm skins of plaster joined by honeycomb web of plaster</v>
          </cell>
          <cell r="C166">
            <v>20</v>
          </cell>
          <cell r="D166">
            <v>26</v>
          </cell>
          <cell r="E166">
            <v>24</v>
          </cell>
          <cell r="F166">
            <v>24</v>
          </cell>
          <cell r="G166">
            <v>26</v>
          </cell>
          <cell r="H166">
            <v>28</v>
          </cell>
          <cell r="I166">
            <v>34</v>
          </cell>
          <cell r="J166">
            <v>37</v>
          </cell>
          <cell r="L166">
            <v>27</v>
          </cell>
          <cell r="N166">
            <v>-0.5</v>
          </cell>
          <cell r="O166">
            <v>-1.3</v>
          </cell>
          <cell r="R166">
            <v>70</v>
          </cell>
          <cell r="S166">
            <v>47</v>
          </cell>
        </row>
        <row r="167">
          <cell r="B167" t="str">
            <v>2 x 12 mm skins of plaster with cells filled with foamed plaster</v>
          </cell>
          <cell r="C167">
            <v>12</v>
          </cell>
          <cell r="D167">
            <v>18</v>
          </cell>
          <cell r="E167">
            <v>25</v>
          </cell>
          <cell r="F167">
            <v>28</v>
          </cell>
          <cell r="G167">
            <v>29</v>
          </cell>
          <cell r="H167">
            <v>33</v>
          </cell>
          <cell r="I167">
            <v>38</v>
          </cell>
          <cell r="J167">
            <v>41</v>
          </cell>
          <cell r="L167">
            <v>31</v>
          </cell>
          <cell r="N167">
            <v>-1.4</v>
          </cell>
          <cell r="O167">
            <v>-3.8</v>
          </cell>
          <cell r="R167">
            <v>100</v>
          </cell>
          <cell r="S167">
            <v>58</v>
          </cell>
        </row>
        <row r="168">
          <cell r="B168" t="str">
            <v>2 skins of plasterboard 9mm joined by cardboard egg-crate</v>
          </cell>
          <cell r="C168">
            <v>12</v>
          </cell>
          <cell r="D168">
            <v>18</v>
          </cell>
          <cell r="E168">
            <v>24</v>
          </cell>
          <cell r="F168">
            <v>30</v>
          </cell>
          <cell r="G168">
            <v>32</v>
          </cell>
          <cell r="H168">
            <v>30</v>
          </cell>
          <cell r="I168">
            <v>32</v>
          </cell>
          <cell r="J168">
            <v>35</v>
          </cell>
          <cell r="L168">
            <v>31</v>
          </cell>
          <cell r="N168">
            <v>-1.2</v>
          </cell>
          <cell r="O168">
            <v>-3.4</v>
          </cell>
          <cell r="R168">
            <v>58</v>
          </cell>
          <cell r="S168">
            <v>19</v>
          </cell>
        </row>
        <row r="169">
          <cell r="B169" t="str">
            <v>2 skins of  12mm plasterboard  joined by cardboard egg-crate</v>
          </cell>
          <cell r="C169">
            <v>17</v>
          </cell>
          <cell r="D169">
            <v>23</v>
          </cell>
          <cell r="E169">
            <v>26</v>
          </cell>
          <cell r="F169">
            <v>30</v>
          </cell>
          <cell r="G169">
            <v>34</v>
          </cell>
          <cell r="H169">
            <v>30</v>
          </cell>
          <cell r="I169">
            <v>30</v>
          </cell>
          <cell r="J169">
            <v>33</v>
          </cell>
          <cell r="L169">
            <v>32</v>
          </cell>
          <cell r="N169">
            <v>-1.2</v>
          </cell>
          <cell r="O169">
            <v>-2.2999999999999998</v>
          </cell>
          <cell r="R169">
            <v>65</v>
          </cell>
          <cell r="S169">
            <v>29</v>
          </cell>
        </row>
        <row r="170">
          <cell r="B170" t="str">
            <v>25mm polystyrene faced each side with 3mm hardboard on 9 mm plasterboard</v>
          </cell>
          <cell r="C170">
            <v>15</v>
          </cell>
          <cell r="D170">
            <v>21</v>
          </cell>
          <cell r="E170">
            <v>24</v>
          </cell>
          <cell r="F170">
            <v>27</v>
          </cell>
          <cell r="G170">
            <v>27</v>
          </cell>
          <cell r="H170">
            <v>27</v>
          </cell>
          <cell r="I170">
            <v>30</v>
          </cell>
          <cell r="J170">
            <v>33</v>
          </cell>
          <cell r="L170">
            <v>28</v>
          </cell>
          <cell r="N170">
            <v>-0.9</v>
          </cell>
          <cell r="O170">
            <v>-1.8</v>
          </cell>
          <cell r="R170">
            <v>50</v>
          </cell>
          <cell r="S170">
            <v>23</v>
          </cell>
        </row>
        <row r="171">
          <cell r="B171" t="str">
            <v>6 mm plywood on 50 x 50 studs at 600 centres</v>
          </cell>
          <cell r="C171">
            <v>4</v>
          </cell>
          <cell r="D171">
            <v>10</v>
          </cell>
          <cell r="E171">
            <v>14</v>
          </cell>
          <cell r="F171">
            <v>22</v>
          </cell>
          <cell r="G171">
            <v>28</v>
          </cell>
          <cell r="H171">
            <v>42</v>
          </cell>
          <cell r="I171">
            <v>42</v>
          </cell>
          <cell r="J171">
            <v>45</v>
          </cell>
          <cell r="L171">
            <v>26</v>
          </cell>
          <cell r="N171">
            <v>-1.9</v>
          </cell>
          <cell r="O171">
            <v>-5.9</v>
          </cell>
          <cell r="R171">
            <v>65</v>
          </cell>
          <cell r="S171">
            <v>7.2</v>
          </cell>
        </row>
        <row r="172">
          <cell r="B172" t="str">
            <v>12 mm plasterboard faces to core of parallel packed straws</v>
          </cell>
          <cell r="C172">
            <v>11</v>
          </cell>
          <cell r="D172">
            <v>17</v>
          </cell>
          <cell r="E172">
            <v>19</v>
          </cell>
          <cell r="F172">
            <v>25</v>
          </cell>
          <cell r="G172">
            <v>30</v>
          </cell>
          <cell r="H172">
            <v>35</v>
          </cell>
          <cell r="I172">
            <v>40</v>
          </cell>
          <cell r="J172">
            <v>43</v>
          </cell>
          <cell r="L172">
            <v>29</v>
          </cell>
          <cell r="N172">
            <v>-1</v>
          </cell>
          <cell r="O172">
            <v>-4</v>
          </cell>
          <cell r="R172">
            <v>50</v>
          </cell>
          <cell r="S172">
            <v>14</v>
          </cell>
        </row>
        <row r="173">
          <cell r="B173" t="str">
            <v>Expanded wood chipboard with vertical cylindrical holes 15 mm dia at 38 mm centres</v>
          </cell>
          <cell r="C173">
            <v>9</v>
          </cell>
          <cell r="D173">
            <v>15</v>
          </cell>
          <cell r="E173">
            <v>21</v>
          </cell>
          <cell r="F173">
            <v>25</v>
          </cell>
          <cell r="G173">
            <v>28</v>
          </cell>
          <cell r="H173">
            <v>26</v>
          </cell>
          <cell r="I173">
            <v>30</v>
          </cell>
          <cell r="J173">
            <v>33</v>
          </cell>
          <cell r="L173">
            <v>27</v>
          </cell>
          <cell r="N173">
            <v>-1.1000000000000001</v>
          </cell>
          <cell r="O173">
            <v>-3</v>
          </cell>
          <cell r="R173">
            <v>30</v>
          </cell>
          <cell r="S173">
            <v>11</v>
          </cell>
        </row>
        <row r="174">
          <cell r="B174" t="str">
            <v>Impregnated corrugated paper with smooth outer covering sheets</v>
          </cell>
          <cell r="C174">
            <v>12</v>
          </cell>
          <cell r="D174">
            <v>18</v>
          </cell>
          <cell r="E174">
            <v>23</v>
          </cell>
          <cell r="F174">
            <v>27</v>
          </cell>
          <cell r="G174">
            <v>26</v>
          </cell>
          <cell r="H174">
            <v>26</v>
          </cell>
          <cell r="I174">
            <v>32</v>
          </cell>
          <cell r="J174">
            <v>35</v>
          </cell>
          <cell r="L174">
            <v>27</v>
          </cell>
          <cell r="N174">
            <v>-0.9</v>
          </cell>
          <cell r="O174">
            <v>-2</v>
          </cell>
          <cell r="R174">
            <v>30</v>
          </cell>
          <cell r="S174">
            <v>15</v>
          </cell>
        </row>
        <row r="176">
          <cell r="B176" t="str">
            <v>Double partitions of sheet materials</v>
          </cell>
        </row>
        <row r="177">
          <cell r="B177" t="str">
            <v>6 mm plywood on 50 x 50 studs at 600mm centres</v>
          </cell>
          <cell r="C177">
            <v>4</v>
          </cell>
          <cell r="D177">
            <v>10</v>
          </cell>
          <cell r="E177">
            <v>14</v>
          </cell>
          <cell r="F177">
            <v>22</v>
          </cell>
          <cell r="G177">
            <v>28</v>
          </cell>
          <cell r="H177">
            <v>42</v>
          </cell>
          <cell r="I177">
            <v>42</v>
          </cell>
          <cell r="J177">
            <v>45</v>
          </cell>
          <cell r="L177">
            <v>26</v>
          </cell>
          <cell r="N177">
            <v>-1.9</v>
          </cell>
          <cell r="O177">
            <v>-5.9</v>
          </cell>
          <cell r="T177" t="str">
            <v>Acoustics in the built environment, Duncan Templeton, Butterworth Architecture, 1993; +</v>
          </cell>
        </row>
        <row r="178">
          <cell r="B178" t="str">
            <v>9 mm plywood, one leaf on 50 x 50 studs other leaf on 25 x 50 studs at 1200 centres spaced 50 apart</v>
          </cell>
          <cell r="C178">
            <v>3</v>
          </cell>
          <cell r="D178">
            <v>9</v>
          </cell>
          <cell r="E178">
            <v>13</v>
          </cell>
          <cell r="F178">
            <v>22</v>
          </cell>
          <cell r="G178">
            <v>29</v>
          </cell>
          <cell r="H178">
            <v>42</v>
          </cell>
          <cell r="I178">
            <v>42</v>
          </cell>
          <cell r="J178">
            <v>45</v>
          </cell>
          <cell r="L178">
            <v>25</v>
          </cell>
          <cell r="N178">
            <v>-1.5</v>
          </cell>
          <cell r="O178">
            <v>-5.7</v>
          </cell>
          <cell r="R178">
            <v>62</v>
          </cell>
          <cell r="S178">
            <v>7.4</v>
          </cell>
        </row>
        <row r="179">
          <cell r="B179" t="str">
            <v>2 leaves of 2 12 mm skins of plaster joined by honeycomb web of plaster with 20 mm slag wool blanket in cavity</v>
          </cell>
          <cell r="C179">
            <v>32</v>
          </cell>
          <cell r="D179">
            <v>38</v>
          </cell>
          <cell r="E179">
            <v>45</v>
          </cell>
          <cell r="F179">
            <v>50</v>
          </cell>
          <cell r="G179">
            <v>56</v>
          </cell>
          <cell r="H179">
            <v>61</v>
          </cell>
          <cell r="I179">
            <v>61</v>
          </cell>
          <cell r="J179">
            <v>64</v>
          </cell>
          <cell r="L179">
            <v>54</v>
          </cell>
          <cell r="N179">
            <v>-1.2</v>
          </cell>
          <cell r="O179">
            <v>-5</v>
          </cell>
          <cell r="R179">
            <v>300</v>
          </cell>
          <cell r="S179">
            <v>310</v>
          </cell>
        </row>
        <row r="180">
          <cell r="B180" t="str">
            <v>2 leaves of 2 12 mm skins of plaster joined by honeycomb web of plaster with cells filled with foamed plaster spaced 50 mm apart with 25 mm glass wool in cavity</v>
          </cell>
          <cell r="C180">
            <v>22</v>
          </cell>
          <cell r="D180">
            <v>28</v>
          </cell>
          <cell r="E180">
            <v>38</v>
          </cell>
          <cell r="F180">
            <v>44</v>
          </cell>
          <cell r="G180">
            <v>49</v>
          </cell>
          <cell r="H180">
            <v>52</v>
          </cell>
          <cell r="I180">
            <v>56</v>
          </cell>
          <cell r="J180">
            <v>59</v>
          </cell>
          <cell r="L180">
            <v>47</v>
          </cell>
          <cell r="N180">
            <v>-2</v>
          </cell>
          <cell r="O180">
            <v>-6.7</v>
          </cell>
          <cell r="R180">
            <v>80</v>
          </cell>
          <cell r="S180">
            <v>54</v>
          </cell>
        </row>
        <row r="181">
          <cell r="B181" t="str">
            <v>50mm woodwool cement slabs/200mm airspace/2 layers of 19mm plasterboard</v>
          </cell>
          <cell r="C181">
            <v>28</v>
          </cell>
          <cell r="D181">
            <v>34</v>
          </cell>
          <cell r="E181">
            <v>44</v>
          </cell>
          <cell r="F181">
            <v>51</v>
          </cell>
          <cell r="G181">
            <v>57</v>
          </cell>
          <cell r="H181">
            <v>61</v>
          </cell>
          <cell r="I181">
            <v>60</v>
          </cell>
          <cell r="J181">
            <v>63</v>
          </cell>
          <cell r="L181">
            <v>51</v>
          </cell>
          <cell r="R181">
            <v>288</v>
          </cell>
          <cell r="T181" t="str">
            <v>Arup Acoustics, 2000</v>
          </cell>
        </row>
        <row r="183">
          <cell r="B183" t="str">
            <v>Siniat Weather Defence</v>
          </cell>
        </row>
        <row r="184">
          <cell r="B184" t="str">
            <v>ETW 134 Weather Defence Sheathing Double Layer Internally –  120min (50 dB Rw / 45 dB Rw + Ctr)</v>
          </cell>
          <cell r="C184">
            <v>15</v>
          </cell>
          <cell r="D184">
            <v>19</v>
          </cell>
          <cell r="E184">
            <v>33</v>
          </cell>
          <cell r="F184">
            <v>45</v>
          </cell>
          <cell r="G184">
            <v>50</v>
          </cell>
          <cell r="H184">
            <v>52</v>
          </cell>
          <cell r="I184">
            <v>48</v>
          </cell>
          <cell r="J184">
            <v>54</v>
          </cell>
          <cell r="L184">
            <v>50</v>
          </cell>
          <cell r="O184">
            <v>-5</v>
          </cell>
          <cell r="P184">
            <v>45</v>
          </cell>
          <cell r="T184" t="str">
            <v>Will Martin / Siniat</v>
          </cell>
        </row>
        <row r="185">
          <cell r="B185" t="str">
            <v>ETW 213D Weather Defence Sheathing Double Layer internally, - 60min (59 dB Rw / 49 dB Rw +Ctr)</v>
          </cell>
          <cell r="C185">
            <v>16</v>
          </cell>
          <cell r="D185">
            <v>34</v>
          </cell>
          <cell r="E185">
            <v>49</v>
          </cell>
          <cell r="F185">
            <v>61</v>
          </cell>
          <cell r="G185">
            <v>72</v>
          </cell>
          <cell r="H185">
            <v>63</v>
          </cell>
          <cell r="I185">
            <v>67</v>
          </cell>
          <cell r="J185">
            <v>67</v>
          </cell>
          <cell r="L185">
            <v>49</v>
          </cell>
          <cell r="O185">
            <v>-10</v>
          </cell>
          <cell r="P185">
            <v>39</v>
          </cell>
          <cell r="T185" t="str">
            <v>Siniat - N:\NCL Useful Tools and References\Technical Library\Siniat\Weather Defence (external wall)\SRI Data</v>
          </cell>
        </row>
        <row r="187">
          <cell r="B187" t="str">
            <v>Custom SRI</v>
          </cell>
        </row>
        <row r="204">
          <cell r="B204" t="str">
            <v>-</v>
          </cell>
          <cell r="C204" t="str">
            <v>-</v>
          </cell>
          <cell r="D204" t="str">
            <v>-</v>
          </cell>
          <cell r="E204" t="str">
            <v>-</v>
          </cell>
          <cell r="F204" t="str">
            <v>-</v>
          </cell>
          <cell r="G204" t="str">
            <v>-</v>
          </cell>
          <cell r="H204" t="str">
            <v>-</v>
          </cell>
          <cell r="I204" t="str">
            <v>-</v>
          </cell>
          <cell r="J204" t="str">
            <v>-</v>
          </cell>
          <cell r="K204" t="str">
            <v>-</v>
          </cell>
          <cell r="L204" t="str">
            <v>-</v>
          </cell>
          <cell r="M204" t="str">
            <v>-</v>
          </cell>
          <cell r="N204" t="str">
            <v>-</v>
          </cell>
          <cell r="O204" t="str">
            <v>-</v>
          </cell>
          <cell r="Q204" t="str">
            <v>-</v>
          </cell>
          <cell r="R204" t="str">
            <v>-</v>
          </cell>
          <cell r="S204" t="str">
            <v>-</v>
          </cell>
          <cell r="T204" t="str">
            <v>-</v>
          </cell>
        </row>
      </sheetData>
      <sheetData sheetId="4">
        <row r="6">
          <cell r="B6" t="str">
            <v>Ignore roof</v>
          </cell>
          <cell r="C6">
            <v>130</v>
          </cell>
          <cell r="D6">
            <v>130</v>
          </cell>
          <cell r="E6">
            <v>130</v>
          </cell>
          <cell r="F6">
            <v>130</v>
          </cell>
          <cell r="G6">
            <v>130</v>
          </cell>
          <cell r="H6">
            <v>130</v>
          </cell>
          <cell r="I6">
            <v>130</v>
          </cell>
          <cell r="J6">
            <v>130</v>
          </cell>
        </row>
        <row r="7">
          <cell r="B7" t="str">
            <v>BS8233 Example</v>
          </cell>
          <cell r="C7">
            <v>22</v>
          </cell>
          <cell r="D7">
            <v>28</v>
          </cell>
          <cell r="E7">
            <v>34</v>
          </cell>
          <cell r="F7">
            <v>40</v>
          </cell>
          <cell r="G7">
            <v>45</v>
          </cell>
          <cell r="H7">
            <v>49</v>
          </cell>
          <cell r="I7">
            <v>49</v>
          </cell>
          <cell r="J7">
            <v>52</v>
          </cell>
          <cell r="L7">
            <v>44</v>
          </cell>
          <cell r="N7">
            <v>-1.7</v>
          </cell>
          <cell r="O7">
            <v>-5.4</v>
          </cell>
          <cell r="U7" t="str">
            <v>BS 8233:2014</v>
          </cell>
        </row>
        <row r="8">
          <cell r="B8" t="str">
            <v>Tiled/slated roof, 12mm plasterboard ceiling, no quilt above ceiling</v>
          </cell>
          <cell r="C8">
            <v>17</v>
          </cell>
          <cell r="D8">
            <v>21</v>
          </cell>
          <cell r="E8">
            <v>26</v>
          </cell>
          <cell r="F8">
            <v>33</v>
          </cell>
          <cell r="G8">
            <v>33</v>
          </cell>
          <cell r="H8">
            <v>34</v>
          </cell>
          <cell r="I8">
            <v>34</v>
          </cell>
          <cell r="J8">
            <v>37</v>
          </cell>
          <cell r="L8">
            <v>34</v>
          </cell>
          <cell r="N8">
            <v>-1.5</v>
          </cell>
          <cell r="O8">
            <v>-3.9</v>
          </cell>
        </row>
        <row r="9">
          <cell r="B9" t="str">
            <v>Tiled/slated roof, 12mm plasterboard ceiling, 100mm quilt above ceiling</v>
          </cell>
          <cell r="C9">
            <v>21</v>
          </cell>
          <cell r="D9">
            <v>24</v>
          </cell>
          <cell r="E9">
            <v>34</v>
          </cell>
          <cell r="F9">
            <v>40</v>
          </cell>
          <cell r="G9">
            <v>45</v>
          </cell>
          <cell r="H9">
            <v>49</v>
          </cell>
          <cell r="I9">
            <v>49</v>
          </cell>
          <cell r="J9">
            <v>52</v>
          </cell>
          <cell r="L9">
            <v>43</v>
          </cell>
          <cell r="N9">
            <v>-1.9</v>
          </cell>
          <cell r="O9">
            <v>-6.7</v>
          </cell>
        </row>
        <row r="10">
          <cell r="B10" t="str">
            <v>Tiled/slated roof, 25mm plasterboard ceiling, 100mm quilt above ceiling</v>
          </cell>
          <cell r="C10">
            <v>23</v>
          </cell>
          <cell r="D10">
            <v>27</v>
          </cell>
          <cell r="E10">
            <v>37</v>
          </cell>
          <cell r="F10">
            <v>43</v>
          </cell>
          <cell r="G10">
            <v>48</v>
          </cell>
          <cell r="H10">
            <v>52</v>
          </cell>
          <cell r="I10">
            <v>52</v>
          </cell>
          <cell r="J10">
            <v>55</v>
          </cell>
          <cell r="L10">
            <v>46</v>
          </cell>
          <cell r="N10">
            <v>-1.9</v>
          </cell>
          <cell r="O10">
            <v>-6.7</v>
          </cell>
        </row>
        <row r="11">
          <cell r="B11" t="str">
            <v>Flat timber-joist roof, asphalt on boarding, 12mm plasterboard and 100mm quilt</v>
          </cell>
          <cell r="C11">
            <v>19</v>
          </cell>
          <cell r="D11">
            <v>22</v>
          </cell>
          <cell r="E11">
            <v>37</v>
          </cell>
          <cell r="F11">
            <v>43</v>
          </cell>
          <cell r="G11">
            <v>49</v>
          </cell>
          <cell r="H11">
            <v>57</v>
          </cell>
          <cell r="I11">
            <v>57</v>
          </cell>
          <cell r="J11">
            <v>60</v>
          </cell>
          <cell r="L11">
            <v>45</v>
          </cell>
          <cell r="N11">
            <v>-3.5</v>
          </cell>
          <cell r="O11">
            <v>-9.6</v>
          </cell>
        </row>
        <row r="12">
          <cell r="B12" t="str">
            <v>Plannja TOP40/PS40-95(+Tecsound)</v>
          </cell>
          <cell r="C12">
            <v>20.9</v>
          </cell>
          <cell r="D12">
            <v>29.6</v>
          </cell>
          <cell r="E12">
            <v>36.4</v>
          </cell>
          <cell r="F12">
            <v>44.5</v>
          </cell>
          <cell r="G12">
            <v>46.7</v>
          </cell>
          <cell r="H12">
            <v>54.4</v>
          </cell>
          <cell r="I12">
            <v>57.5</v>
          </cell>
          <cell r="J12">
            <v>60.5</v>
          </cell>
          <cell r="L12">
            <v>46</v>
          </cell>
          <cell r="N12">
            <v>-1</v>
          </cell>
          <cell r="O12">
            <v>-5.2</v>
          </cell>
        </row>
        <row r="13">
          <cell r="B13" t="str">
            <v>Plannja TOP40/PS40-95(+Tecsound &amp; Plasterboard)</v>
          </cell>
          <cell r="C13">
            <v>25.5</v>
          </cell>
          <cell r="D13">
            <v>34.4</v>
          </cell>
          <cell r="E13">
            <v>36.5</v>
          </cell>
          <cell r="F13">
            <v>44.3</v>
          </cell>
          <cell r="G13">
            <v>48.9</v>
          </cell>
          <cell r="H13">
            <v>60.7</v>
          </cell>
          <cell r="I13">
            <v>65.8</v>
          </cell>
          <cell r="J13">
            <v>68.8</v>
          </cell>
          <cell r="L13">
            <v>47</v>
          </cell>
          <cell r="N13">
            <v>-0.4</v>
          </cell>
          <cell r="O13">
            <v>-4</v>
          </cell>
        </row>
        <row r="14">
          <cell r="B14" t="str">
            <v>Plannja TRP40W-100/P20B</v>
          </cell>
          <cell r="C14">
            <v>32.138628100077781</v>
          </cell>
          <cell r="D14">
            <v>33.751181135283723</v>
          </cell>
          <cell r="E14">
            <v>32.474751056787127</v>
          </cell>
          <cell r="F14">
            <v>36.162186595821481</v>
          </cell>
          <cell r="G14">
            <v>41.767900800516259</v>
          </cell>
          <cell r="H14">
            <v>50.214987483391425</v>
          </cell>
          <cell r="I14">
            <v>65.119359383388385</v>
          </cell>
          <cell r="J14">
            <v>68.119359383388385</v>
          </cell>
          <cell r="L14">
            <v>41</v>
          </cell>
          <cell r="N14">
            <v>-0.5</v>
          </cell>
          <cell r="O14">
            <v>-2.8</v>
          </cell>
        </row>
        <row r="15">
          <cell r="B15" t="str">
            <v>Plannja TOP40/PA40-95 (Web Perf)</v>
          </cell>
          <cell r="C15">
            <v>16.528048534107885</v>
          </cell>
          <cell r="D15">
            <v>25.586048129087548</v>
          </cell>
          <cell r="E15">
            <v>34.701745403626354</v>
          </cell>
          <cell r="F15">
            <v>45.932815378628753</v>
          </cell>
          <cell r="G15">
            <v>50.944284185856233</v>
          </cell>
          <cell r="H15">
            <v>55.147623584935694</v>
          </cell>
          <cell r="I15">
            <v>53.620591563694539</v>
          </cell>
          <cell r="J15">
            <v>56.620591563694539</v>
          </cell>
          <cell r="L15">
            <v>46</v>
          </cell>
          <cell r="N15">
            <v>-2.4</v>
          </cell>
          <cell r="O15">
            <v>-7.8</v>
          </cell>
        </row>
        <row r="16">
          <cell r="B16" t="str">
            <v>Plannja TRP40W-100/P20B/PA20-75</v>
          </cell>
          <cell r="C16">
            <v>32.777952535916363</v>
          </cell>
          <cell r="D16">
            <v>34.224206689200329</v>
          </cell>
          <cell r="E16">
            <v>36.567427819534423</v>
          </cell>
          <cell r="F16">
            <v>46.081034214962656</v>
          </cell>
          <cell r="G16">
            <v>59.325299662692458</v>
          </cell>
          <cell r="H16">
            <v>73.024705141740043</v>
          </cell>
          <cell r="I16">
            <v>86.851728819791688</v>
          </cell>
          <cell r="J16">
            <v>89.851728819791688</v>
          </cell>
          <cell r="L16">
            <v>49</v>
          </cell>
          <cell r="N16">
            <v>-1.1000000000000001</v>
          </cell>
          <cell r="O16">
            <v>-5.3</v>
          </cell>
        </row>
        <row r="17">
          <cell r="B17" t="str">
            <v>Plannja TRP40W-100/P20BL</v>
          </cell>
          <cell r="C17">
            <v>19.377958973124166</v>
          </cell>
          <cell r="D17">
            <v>16.873498099913117</v>
          </cell>
          <cell r="E17">
            <v>25.26911732641905</v>
          </cell>
          <cell r="F17">
            <v>34.620591563694532</v>
          </cell>
          <cell r="G17">
            <v>41.305153355445405</v>
          </cell>
          <cell r="H17">
            <v>46.869399618470375</v>
          </cell>
          <cell r="I17">
            <v>50.095019824742344</v>
          </cell>
          <cell r="J17">
            <v>53.095019824742344</v>
          </cell>
          <cell r="L17">
            <v>36</v>
          </cell>
          <cell r="N17">
            <v>-1.7</v>
          </cell>
          <cell r="O17">
            <v>-6.9</v>
          </cell>
        </row>
        <row r="18">
          <cell r="B18" t="str">
            <v>Plannja System 1 (P200 Perforated)</v>
          </cell>
          <cell r="C18">
            <v>12</v>
          </cell>
          <cell r="D18">
            <v>16.655871146713746</v>
          </cell>
          <cell r="E18">
            <v>21.644079566262249</v>
          </cell>
          <cell r="F18">
            <v>34.46002345992143</v>
          </cell>
          <cell r="G18">
            <v>45.724748843432465</v>
          </cell>
          <cell r="H18">
            <v>58.113135720421518</v>
          </cell>
          <cell r="I18">
            <v>59.320810923916227</v>
          </cell>
          <cell r="J18">
            <v>62.320810923916227</v>
          </cell>
          <cell r="L18">
            <v>35</v>
          </cell>
          <cell r="N18">
            <v>-2.1</v>
          </cell>
          <cell r="O18">
            <v>-7.1</v>
          </cell>
        </row>
        <row r="19">
          <cell r="B19" t="str">
            <v>Plannja System 1 (P200 Non-Perforated)</v>
          </cell>
          <cell r="C19">
            <v>15</v>
          </cell>
          <cell r="D19">
            <v>19.425630618081765</v>
          </cell>
          <cell r="E19">
            <v>30.170796358019093</v>
          </cell>
          <cell r="F19">
            <v>43.298752379625363</v>
          </cell>
          <cell r="G19">
            <v>54.369116828453663</v>
          </cell>
          <cell r="H19">
            <v>60.976735223740086</v>
          </cell>
          <cell r="I19">
            <v>59.824476227397582</v>
          </cell>
          <cell r="J19">
            <v>62.824476227397582</v>
          </cell>
          <cell r="L19">
            <v>41</v>
          </cell>
          <cell r="N19">
            <v>-2.4</v>
          </cell>
          <cell r="O19">
            <v>-8.5</v>
          </cell>
        </row>
        <row r="20">
          <cell r="B20" t="str">
            <v>Plannja Scanroof/P200</v>
          </cell>
          <cell r="C20">
            <v>22.719683358360335</v>
          </cell>
          <cell r="D20">
            <v>27.936585690682879</v>
          </cell>
          <cell r="E20">
            <v>43.445666428932611</v>
          </cell>
          <cell r="F20">
            <v>50.977641782854732</v>
          </cell>
          <cell r="G20">
            <v>57.597680054102263</v>
          </cell>
          <cell r="H20">
            <v>58.275975129739777</v>
          </cell>
          <cell r="I20">
            <v>62.475063694213453</v>
          </cell>
          <cell r="J20">
            <v>65.475063694213446</v>
          </cell>
          <cell r="L20">
            <v>51</v>
          </cell>
          <cell r="N20">
            <v>-3.3</v>
          </cell>
          <cell r="O20">
            <v>-9.5</v>
          </cell>
        </row>
        <row r="21">
          <cell r="B21" t="str">
            <v>Plannja TOP40/PS40-95 (+Tecsound)</v>
          </cell>
          <cell r="C21">
            <v>21.5</v>
          </cell>
          <cell r="D21">
            <v>29.6</v>
          </cell>
          <cell r="E21">
            <v>36.4</v>
          </cell>
          <cell r="F21">
            <v>44.5</v>
          </cell>
          <cell r="G21">
            <v>46.7</v>
          </cell>
          <cell r="H21">
            <v>54.4</v>
          </cell>
          <cell r="I21">
            <v>57.5</v>
          </cell>
          <cell r="J21">
            <v>60.5</v>
          </cell>
          <cell r="L21">
            <v>46</v>
          </cell>
          <cell r="N21">
            <v>-1</v>
          </cell>
          <cell r="O21">
            <v>-5.2</v>
          </cell>
        </row>
        <row r="22">
          <cell r="B22" t="str">
            <v>Plannja P160 Liner Construction without Absorber</v>
          </cell>
          <cell r="C22">
            <v>33.27349809991312</v>
          </cell>
          <cell r="D22">
            <v>42.03294082268232</v>
          </cell>
          <cell r="E22">
            <v>46.563878979638112</v>
          </cell>
          <cell r="F22">
            <v>53.504829511203454</v>
          </cell>
          <cell r="G22">
            <v>60.520112347037262</v>
          </cell>
          <cell r="H22">
            <v>68.938351711370785</v>
          </cell>
          <cell r="I22">
            <v>75.281473648699858</v>
          </cell>
          <cell r="J22">
            <v>78.281473648699858</v>
          </cell>
          <cell r="L22">
            <v>58</v>
          </cell>
          <cell r="N22">
            <v>-1.8</v>
          </cell>
          <cell r="O22">
            <v>-5.8</v>
          </cell>
        </row>
        <row r="23">
          <cell r="B23" t="str">
            <v>Ward Cladding Systems Moduclad SS1200e Roof System</v>
          </cell>
          <cell r="C23">
            <v>14.11760139239227</v>
          </cell>
          <cell r="D23">
            <v>16.154137528447844</v>
          </cell>
          <cell r="E23">
            <v>30.585262203769609</v>
          </cell>
          <cell r="F23">
            <v>45.774630741420665</v>
          </cell>
          <cell r="G23">
            <v>56.959589312678567</v>
          </cell>
          <cell r="H23">
            <v>62.327045909507021</v>
          </cell>
          <cell r="I23">
            <v>70.904019251368183</v>
          </cell>
          <cell r="J23">
            <v>73.904019251368183</v>
          </cell>
          <cell r="L23">
            <v>39</v>
          </cell>
          <cell r="N23">
            <v>-2.7</v>
          </cell>
          <cell r="O23">
            <v>-9.1999999999999993</v>
          </cell>
        </row>
        <row r="24">
          <cell r="B24" t="str">
            <v>Ward Moduclad SS/600  Standing Seam Acoustic Roof System</v>
          </cell>
          <cell r="C24">
            <v>20.7</v>
          </cell>
          <cell r="D24">
            <v>29.9</v>
          </cell>
          <cell r="E24">
            <v>37.9</v>
          </cell>
          <cell r="F24">
            <v>49.6</v>
          </cell>
          <cell r="G24">
            <v>55.2</v>
          </cell>
          <cell r="H24">
            <v>59.8</v>
          </cell>
          <cell r="I24">
            <v>64.900000000000006</v>
          </cell>
          <cell r="J24">
            <v>67.900000000000006</v>
          </cell>
          <cell r="L24">
            <v>50</v>
          </cell>
          <cell r="N24">
            <v>-2.5</v>
          </cell>
          <cell r="O24">
            <v>-7.8</v>
          </cell>
        </row>
        <row r="25">
          <cell r="B25" t="str">
            <v xml:space="preserve">Axter Ltd. Thermoson 53B </v>
          </cell>
          <cell r="C25">
            <v>23.3</v>
          </cell>
          <cell r="D25">
            <v>33.9</v>
          </cell>
          <cell r="E25">
            <v>45.5</v>
          </cell>
          <cell r="F25">
            <v>51.5</v>
          </cell>
          <cell r="G25">
            <v>59.3</v>
          </cell>
          <cell r="H25">
            <v>60.8</v>
          </cell>
          <cell r="I25">
            <v>63.5</v>
          </cell>
          <cell r="J25">
            <v>66.5</v>
          </cell>
          <cell r="L25">
            <v>54</v>
          </cell>
          <cell r="N25">
            <v>-1.9</v>
          </cell>
          <cell r="O25">
            <v>-7.2</v>
          </cell>
        </row>
        <row r="26">
          <cell r="B26" t="str">
            <v>Axter TE.THB.2</v>
          </cell>
          <cell r="C26">
            <v>20</v>
          </cell>
          <cell r="D26">
            <v>34</v>
          </cell>
          <cell r="E26">
            <v>46</v>
          </cell>
          <cell r="F26">
            <v>52</v>
          </cell>
          <cell r="G26">
            <v>59</v>
          </cell>
          <cell r="H26">
            <v>61</v>
          </cell>
          <cell r="I26">
            <v>63</v>
          </cell>
          <cell r="J26">
            <v>66</v>
          </cell>
          <cell r="L26">
            <v>55</v>
          </cell>
          <cell r="N26">
            <v>-2.7</v>
          </cell>
          <cell r="O26">
            <v>-8.1</v>
          </cell>
        </row>
        <row r="27">
          <cell r="B27" t="str">
            <v>Axter TE.THB.4</v>
          </cell>
          <cell r="C27">
            <v>32</v>
          </cell>
          <cell r="D27">
            <v>38</v>
          </cell>
          <cell r="E27">
            <v>52</v>
          </cell>
          <cell r="F27">
            <v>58</v>
          </cell>
          <cell r="G27">
            <v>57</v>
          </cell>
          <cell r="H27">
            <v>58</v>
          </cell>
          <cell r="I27">
            <v>74</v>
          </cell>
          <cell r="J27">
            <v>77</v>
          </cell>
          <cell r="L27">
            <v>57</v>
          </cell>
          <cell r="N27">
            <v>-1.8</v>
          </cell>
          <cell r="O27">
            <v>-6.3</v>
          </cell>
        </row>
        <row r="28">
          <cell r="B28" t="str">
            <v>Axter TS.THA.4</v>
          </cell>
          <cell r="C28">
            <v>21</v>
          </cell>
          <cell r="D28">
            <v>25</v>
          </cell>
          <cell r="E28">
            <v>39</v>
          </cell>
          <cell r="F28">
            <v>50</v>
          </cell>
          <cell r="G28">
            <v>57</v>
          </cell>
          <cell r="H28">
            <v>64</v>
          </cell>
          <cell r="I28">
            <v>67</v>
          </cell>
          <cell r="J28">
            <v>70</v>
          </cell>
          <cell r="L28">
            <v>48</v>
          </cell>
          <cell r="N28">
            <v>-3.1</v>
          </cell>
          <cell r="O28">
            <v>-9.5</v>
          </cell>
        </row>
        <row r="29">
          <cell r="B29" t="str">
            <v>H.T. Technologies Ltd. (Hong Kong Airport 1)</v>
          </cell>
          <cell r="C29">
            <v>16</v>
          </cell>
          <cell r="D29">
            <v>23</v>
          </cell>
          <cell r="E29">
            <v>24</v>
          </cell>
          <cell r="F29">
            <v>38</v>
          </cell>
          <cell r="G29">
            <v>40</v>
          </cell>
          <cell r="H29">
            <v>42</v>
          </cell>
          <cell r="I29">
            <v>44</v>
          </cell>
          <cell r="J29">
            <v>47</v>
          </cell>
          <cell r="L29">
            <v>38</v>
          </cell>
          <cell r="N29">
            <v>-2.5</v>
          </cell>
          <cell r="O29">
            <v>-6.4</v>
          </cell>
        </row>
        <row r="30">
          <cell r="B30" t="str">
            <v>H.T. Technologies Ltd. (Hong Kong Airport 2)</v>
          </cell>
          <cell r="C30">
            <v>20</v>
          </cell>
          <cell r="D30">
            <v>27</v>
          </cell>
          <cell r="E30">
            <v>29</v>
          </cell>
          <cell r="F30">
            <v>42</v>
          </cell>
          <cell r="G30">
            <v>45</v>
          </cell>
          <cell r="H30">
            <v>47</v>
          </cell>
          <cell r="I30">
            <v>49</v>
          </cell>
          <cell r="J30">
            <v>52</v>
          </cell>
          <cell r="L30">
            <v>43</v>
          </cell>
          <cell r="N30">
            <v>-2.7</v>
          </cell>
          <cell r="O30">
            <v>-6.7</v>
          </cell>
        </row>
        <row r="31">
          <cell r="B31" t="str">
            <v>Taylor Woodrow Acoustic Roof</v>
          </cell>
          <cell r="C31">
            <v>24.37610775575483</v>
          </cell>
          <cell r="D31">
            <v>31.406185958229152</v>
          </cell>
          <cell r="E31">
            <v>45.706060566049509</v>
          </cell>
          <cell r="F31">
            <v>51.523038516444203</v>
          </cell>
          <cell r="G31">
            <v>52.710404714388027</v>
          </cell>
          <cell r="H31">
            <v>58.264925324418108</v>
          </cell>
          <cell r="I31">
            <v>64.039983576971835</v>
          </cell>
          <cell r="J31">
            <v>67.039983576971835</v>
          </cell>
          <cell r="L31">
            <v>52</v>
          </cell>
          <cell r="N31">
            <v>-2.1</v>
          </cell>
          <cell r="O31">
            <v>-7.5</v>
          </cell>
        </row>
        <row r="32">
          <cell r="B32" t="str">
            <v>Speed Deck Construction 8</v>
          </cell>
          <cell r="C32">
            <v>20.6</v>
          </cell>
          <cell r="D32">
            <v>18.100000000000001</v>
          </cell>
          <cell r="E32">
            <v>30.8</v>
          </cell>
          <cell r="F32">
            <v>43.5</v>
          </cell>
          <cell r="G32">
            <v>53.2</v>
          </cell>
          <cell r="H32">
            <v>55</v>
          </cell>
          <cell r="I32">
            <v>58.3</v>
          </cell>
          <cell r="J32">
            <v>61.3</v>
          </cell>
          <cell r="L32">
            <v>40</v>
          </cell>
          <cell r="N32">
            <v>-2.2000000000000002</v>
          </cell>
          <cell r="O32">
            <v>-8.5</v>
          </cell>
        </row>
        <row r="33">
          <cell r="B33" t="str">
            <v>Speed Deck Construction 9 (Steel)</v>
          </cell>
          <cell r="C33">
            <v>22.1</v>
          </cell>
          <cell r="D33">
            <v>26.8</v>
          </cell>
          <cell r="E33">
            <v>36.4</v>
          </cell>
          <cell r="F33">
            <v>47.3</v>
          </cell>
          <cell r="G33">
            <v>54.4</v>
          </cell>
          <cell r="H33">
            <v>56.8</v>
          </cell>
          <cell r="I33">
            <v>57.5</v>
          </cell>
          <cell r="J33">
            <v>60.5</v>
          </cell>
          <cell r="L33">
            <v>47</v>
          </cell>
          <cell r="N33">
            <v>-1.9</v>
          </cell>
          <cell r="O33">
            <v>-7.5</v>
          </cell>
        </row>
        <row r="34">
          <cell r="B34" t="str">
            <v>Speed Deck Construction 9 (Aluminium)</v>
          </cell>
          <cell r="C34">
            <v>19.899999999999999</v>
          </cell>
          <cell r="D34">
            <v>24.7</v>
          </cell>
          <cell r="E34">
            <v>34.6</v>
          </cell>
          <cell r="F34">
            <v>45.5</v>
          </cell>
          <cell r="G34">
            <v>54.4</v>
          </cell>
          <cell r="H34">
            <v>55.8</v>
          </cell>
          <cell r="I34">
            <v>58</v>
          </cell>
          <cell r="J34">
            <v>61</v>
          </cell>
          <cell r="L34">
            <v>45</v>
          </cell>
          <cell r="N34">
            <v>-1.8</v>
          </cell>
          <cell r="O34">
            <v>-7.5</v>
          </cell>
        </row>
        <row r="35">
          <cell r="B35" t="str">
            <v>Speed Deck Construction A</v>
          </cell>
          <cell r="C35">
            <v>18.3</v>
          </cell>
          <cell r="D35">
            <v>25.9</v>
          </cell>
          <cell r="E35">
            <v>37.6</v>
          </cell>
          <cell r="F35">
            <v>47.1</v>
          </cell>
          <cell r="G35">
            <v>51.9</v>
          </cell>
          <cell r="H35">
            <v>55</v>
          </cell>
          <cell r="I35">
            <v>60.8</v>
          </cell>
          <cell r="J35">
            <v>63.8</v>
          </cell>
          <cell r="L35">
            <v>47</v>
          </cell>
          <cell r="N35">
            <v>-2.2999999999999998</v>
          </cell>
          <cell r="O35">
            <v>-8</v>
          </cell>
        </row>
        <row r="36">
          <cell r="B36" t="str">
            <v>Speed Deck Constuction B</v>
          </cell>
          <cell r="C36">
            <v>16.3</v>
          </cell>
          <cell r="D36">
            <v>30.3</v>
          </cell>
          <cell r="E36">
            <v>39.299999999999997</v>
          </cell>
          <cell r="F36">
            <v>48.6</v>
          </cell>
          <cell r="G36">
            <v>53.8</v>
          </cell>
          <cell r="H36">
            <v>57.8</v>
          </cell>
          <cell r="I36">
            <v>62.6</v>
          </cell>
          <cell r="J36">
            <v>65.599999999999994</v>
          </cell>
          <cell r="L36">
            <v>50</v>
          </cell>
          <cell r="N36">
            <v>-2.1</v>
          </cell>
          <cell r="O36">
            <v>-7.3</v>
          </cell>
        </row>
        <row r="37">
          <cell r="B37" t="str">
            <v>Speed Deck Construction E (Steel)</v>
          </cell>
          <cell r="C37">
            <v>22.1</v>
          </cell>
          <cell r="D37">
            <v>32.700000000000003</v>
          </cell>
          <cell r="E37">
            <v>42.3</v>
          </cell>
          <cell r="F37">
            <v>50.4</v>
          </cell>
          <cell r="G37">
            <v>53.6</v>
          </cell>
          <cell r="H37">
            <v>57.8</v>
          </cell>
          <cell r="I37">
            <v>63.6</v>
          </cell>
          <cell r="J37">
            <v>66.599999999999994</v>
          </cell>
          <cell r="L37">
            <v>52</v>
          </cell>
          <cell r="N37">
            <v>-2</v>
          </cell>
          <cell r="O37">
            <v>-6.9</v>
          </cell>
        </row>
        <row r="38">
          <cell r="B38" t="str">
            <v>Speed Deck Construction E (Aluminium)</v>
          </cell>
          <cell r="C38">
            <v>22.2</v>
          </cell>
          <cell r="D38">
            <v>31</v>
          </cell>
          <cell r="E38">
            <v>39.4</v>
          </cell>
          <cell r="F38">
            <v>48.3</v>
          </cell>
          <cell r="G38">
            <v>53.2</v>
          </cell>
          <cell r="H38">
            <v>56.6</v>
          </cell>
          <cell r="I38">
            <v>63</v>
          </cell>
          <cell r="J38">
            <v>66</v>
          </cell>
          <cell r="L38">
            <v>50</v>
          </cell>
          <cell r="N38">
            <v>-1.9</v>
          </cell>
          <cell r="O38">
            <v>-6.9</v>
          </cell>
        </row>
        <row r="39">
          <cell r="B39" t="str">
            <v>Speed Deck Sound Roof 37 dB</v>
          </cell>
          <cell r="C39">
            <v>11</v>
          </cell>
          <cell r="D39">
            <v>15</v>
          </cell>
          <cell r="E39">
            <v>27.5</v>
          </cell>
          <cell r="F39">
            <v>40</v>
          </cell>
          <cell r="G39">
            <v>45</v>
          </cell>
          <cell r="H39">
            <v>55</v>
          </cell>
          <cell r="I39">
            <v>55</v>
          </cell>
          <cell r="J39">
            <v>58</v>
          </cell>
          <cell r="L39">
            <v>37</v>
          </cell>
          <cell r="N39">
            <v>-2.4</v>
          </cell>
          <cell r="O39">
            <v>-8.6999999999999993</v>
          </cell>
        </row>
        <row r="40">
          <cell r="B40" t="str">
            <v>Speed Deck Sound Roof 42 dB</v>
          </cell>
          <cell r="C40">
            <v>15</v>
          </cell>
          <cell r="D40">
            <v>20</v>
          </cell>
          <cell r="E40">
            <v>32.5</v>
          </cell>
          <cell r="F40">
            <v>45</v>
          </cell>
          <cell r="G40">
            <v>55</v>
          </cell>
          <cell r="H40">
            <v>67.5</v>
          </cell>
          <cell r="I40">
            <v>68</v>
          </cell>
          <cell r="J40">
            <v>71</v>
          </cell>
          <cell r="L40">
            <v>42</v>
          </cell>
          <cell r="N40">
            <v>-2.2999999999999998</v>
          </cell>
          <cell r="O40">
            <v>-8.6</v>
          </cell>
        </row>
        <row r="41">
          <cell r="B41" t="str">
            <v>Rainscreen Tile 10mm Pyroc sheathing, 2 layers plasterboard, with mineral wool in the cavity (insul calc)</v>
          </cell>
          <cell r="C41">
            <v>28</v>
          </cell>
          <cell r="D41">
            <v>43</v>
          </cell>
          <cell r="E41">
            <v>54</v>
          </cell>
          <cell r="F41">
            <v>61</v>
          </cell>
          <cell r="G41">
            <v>65</v>
          </cell>
          <cell r="H41">
            <v>61</v>
          </cell>
          <cell r="I41">
            <v>56</v>
          </cell>
          <cell r="J41">
            <v>59</v>
          </cell>
          <cell r="L41">
            <v>62</v>
          </cell>
          <cell r="N41">
            <v>-2.4</v>
          </cell>
          <cell r="O41">
            <v>-6.6</v>
          </cell>
        </row>
        <row r="42">
          <cell r="B42" t="str">
            <v>Arup Acoustics Roof Structure 3</v>
          </cell>
          <cell r="C42">
            <v>18</v>
          </cell>
          <cell r="D42">
            <v>22.583409373072168</v>
          </cell>
          <cell r="E42">
            <v>25.94208102915519</v>
          </cell>
          <cell r="F42">
            <v>37.47870169556397</v>
          </cell>
          <cell r="G42">
            <v>45.41861413178075</v>
          </cell>
          <cell r="H42">
            <v>51.607342445090055</v>
          </cell>
          <cell r="I42">
            <v>56.898765922441171</v>
          </cell>
          <cell r="J42">
            <v>59.898765922441171</v>
          </cell>
          <cell r="L42">
            <v>39</v>
          </cell>
          <cell r="N42">
            <v>-1.7</v>
          </cell>
          <cell r="O42">
            <v>-6.2</v>
          </cell>
        </row>
        <row r="43">
          <cell r="B43" t="str">
            <v>Arup Acoustics Roof Structure 1</v>
          </cell>
          <cell r="C43">
            <v>16</v>
          </cell>
          <cell r="D43">
            <v>19.497715386039808</v>
          </cell>
          <cell r="E43">
            <v>21.322214105622933</v>
          </cell>
          <cell r="F43">
            <v>35.004968426648219</v>
          </cell>
          <cell r="G43">
            <v>50.737837882476683</v>
          </cell>
          <cell r="H43">
            <v>56.256572375207405</v>
          </cell>
          <cell r="I43">
            <v>63.105692554553357</v>
          </cell>
          <cell r="J43">
            <v>66.105692554553357</v>
          </cell>
          <cell r="L43">
            <v>36</v>
          </cell>
          <cell r="N43">
            <v>-2.4</v>
          </cell>
          <cell r="O43">
            <v>-7</v>
          </cell>
        </row>
        <row r="44">
          <cell r="B44" t="str">
            <v>Arup Acoustics Roof Structure 2</v>
          </cell>
          <cell r="C44">
            <v>21</v>
          </cell>
          <cell r="D44">
            <v>24.231549161945672</v>
          </cell>
          <cell r="E44">
            <v>25.788271535626212</v>
          </cell>
          <cell r="F44">
            <v>32.911617407660977</v>
          </cell>
          <cell r="G44">
            <v>40.646725875094447</v>
          </cell>
          <cell r="H44">
            <v>51.321331433779811</v>
          </cell>
          <cell r="I44">
            <v>61.982461967600663</v>
          </cell>
          <cell r="J44">
            <v>64.982461967600671</v>
          </cell>
          <cell r="L44">
            <v>37</v>
          </cell>
          <cell r="N44">
            <v>-0.9</v>
          </cell>
          <cell r="O44">
            <v>-4.4000000000000004</v>
          </cell>
        </row>
        <row r="45">
          <cell r="B45" t="str">
            <v>Warm roof: 1 x 14 mm Roofing tiles +  Timber stud (110 mm x45 mm ) +  90 mm  Fibreglass (10kg/m3) +  1 x 9 mm Ecoply® +  1 x 29.9 mm Kingspan KS1000 RW 30/40mm +  1 x 15 mm Gyproc Wallboard 15mm</v>
          </cell>
          <cell r="C45">
            <v>10</v>
          </cell>
          <cell r="D45">
            <v>15</v>
          </cell>
          <cell r="E45">
            <v>30</v>
          </cell>
          <cell r="F45">
            <v>44</v>
          </cell>
          <cell r="G45">
            <v>51</v>
          </cell>
          <cell r="H45">
            <v>56</v>
          </cell>
          <cell r="I45">
            <v>58</v>
          </cell>
          <cell r="J45">
            <v>61</v>
          </cell>
          <cell r="L45">
            <v>54</v>
          </cell>
          <cell r="N45">
            <v>-3</v>
          </cell>
          <cell r="O45">
            <v>-10</v>
          </cell>
          <cell r="T45" t="str">
            <v>Insul:  "N:\NCL Useful Tools and References\Technical Library\Insul Calculations (in-house)\Roofs\Standard Warm Roof.ixl"</v>
          </cell>
        </row>
        <row r="46">
          <cell r="B46" t="str">
            <v>FLOOR CONSTRUCTIONS</v>
          </cell>
        </row>
        <row r="47">
          <cell r="B47" t="str">
            <v>T &amp; G boards, wood joists joints sealed</v>
          </cell>
          <cell r="C47">
            <v>17</v>
          </cell>
          <cell r="D47">
            <v>21</v>
          </cell>
          <cell r="E47">
            <v>18</v>
          </cell>
          <cell r="F47">
            <v>22</v>
          </cell>
          <cell r="G47">
            <v>24</v>
          </cell>
          <cell r="H47">
            <v>30</v>
          </cell>
          <cell r="I47">
            <v>33</v>
          </cell>
          <cell r="J47">
            <v>63</v>
          </cell>
          <cell r="L47">
            <v>26</v>
          </cell>
          <cell r="N47">
            <v>-1.3</v>
          </cell>
          <cell r="O47">
            <v>-3</v>
          </cell>
          <cell r="R47">
            <v>21</v>
          </cell>
          <cell r="S47">
            <v>13</v>
          </cell>
          <cell r="T47" t="str">
            <v>Practical Guide to Noise Control, Woods</v>
          </cell>
        </row>
        <row r="48">
          <cell r="B48" t="str">
            <v>T &amp; G boards, wood joists, 12 mm plasterboard ceiling under with 3 mm plaster skim coat</v>
          </cell>
          <cell r="C48">
            <v>15</v>
          </cell>
          <cell r="D48">
            <v>18</v>
          </cell>
          <cell r="E48">
            <v>29</v>
          </cell>
          <cell r="F48">
            <v>37</v>
          </cell>
          <cell r="G48">
            <v>49</v>
          </cell>
          <cell r="H48">
            <v>44</v>
          </cell>
          <cell r="I48">
            <v>46</v>
          </cell>
          <cell r="J48">
            <v>48</v>
          </cell>
          <cell r="L48">
            <v>35</v>
          </cell>
          <cell r="R48">
            <v>235</v>
          </cell>
          <cell r="S48">
            <v>31</v>
          </cell>
          <cell r="T48" t="str">
            <v>Arup Acoustics, 2000; +</v>
          </cell>
        </row>
        <row r="49">
          <cell r="B49" t="str">
            <v>T &amp; G boards, wood joists, 12 mm plasterboard ceiling under with boards on battens 'floating' on glass wool mat</v>
          </cell>
          <cell r="C49">
            <v>20</v>
          </cell>
          <cell r="D49">
            <v>25</v>
          </cell>
          <cell r="E49">
            <v>33</v>
          </cell>
          <cell r="F49">
            <v>38</v>
          </cell>
          <cell r="G49">
            <v>45</v>
          </cell>
          <cell r="H49">
            <v>56</v>
          </cell>
          <cell r="I49">
            <v>61</v>
          </cell>
          <cell r="J49">
            <v>64</v>
          </cell>
          <cell r="L49">
            <v>42</v>
          </cell>
          <cell r="N49">
            <v>-1.1000000000000001</v>
          </cell>
          <cell r="O49">
            <v>-5.4</v>
          </cell>
          <cell r="R49">
            <v>240</v>
          </cell>
          <cell r="S49">
            <v>35</v>
          </cell>
          <cell r="T49" t="str">
            <v>Practical Guide to Noise Control, Woods</v>
          </cell>
        </row>
        <row r="50">
          <cell r="B50" t="str">
            <v>T&amp;G boards, wood joists, with 50 mm sand on 3-coat plaster and metal lath</v>
          </cell>
          <cell r="C50">
            <v>30</v>
          </cell>
          <cell r="D50">
            <v>36</v>
          </cell>
          <cell r="E50">
            <v>42</v>
          </cell>
          <cell r="F50">
            <v>47</v>
          </cell>
          <cell r="G50">
            <v>52</v>
          </cell>
          <cell r="H50">
            <v>60</v>
          </cell>
          <cell r="I50">
            <v>63</v>
          </cell>
          <cell r="J50">
            <v>66</v>
          </cell>
          <cell r="L50">
            <v>51</v>
          </cell>
          <cell r="N50">
            <v>-1</v>
          </cell>
          <cell r="O50">
            <v>-4.5999999999999996</v>
          </cell>
        </row>
        <row r="51">
          <cell r="B51" t="str">
            <v>T &amp; G boards, 12 mm plasterboard ceiling under, with 3 mm plaster skim coat with 50 mm sand on ceiling</v>
          </cell>
          <cell r="C51">
            <v>29</v>
          </cell>
          <cell r="D51">
            <v>35</v>
          </cell>
          <cell r="E51">
            <v>40</v>
          </cell>
          <cell r="F51">
            <v>45</v>
          </cell>
          <cell r="G51">
            <v>50</v>
          </cell>
          <cell r="H51">
            <v>60</v>
          </cell>
          <cell r="I51">
            <v>64</v>
          </cell>
          <cell r="J51">
            <v>67</v>
          </cell>
          <cell r="L51">
            <v>49</v>
          </cell>
          <cell r="N51">
            <v>-0.8</v>
          </cell>
          <cell r="O51">
            <v>-4.2</v>
          </cell>
        </row>
        <row r="52">
          <cell r="B52" t="str">
            <v>100mm Concrete, reinforced</v>
          </cell>
          <cell r="C52">
            <v>32</v>
          </cell>
          <cell r="D52">
            <v>37</v>
          </cell>
          <cell r="E52">
            <v>36</v>
          </cell>
          <cell r="F52">
            <v>45</v>
          </cell>
          <cell r="G52">
            <v>52</v>
          </cell>
          <cell r="H52">
            <v>59</v>
          </cell>
          <cell r="I52">
            <v>62</v>
          </cell>
          <cell r="J52">
            <v>63</v>
          </cell>
          <cell r="L52">
            <v>49</v>
          </cell>
          <cell r="N52">
            <v>-1.8</v>
          </cell>
          <cell r="O52">
            <v>-5.3</v>
          </cell>
          <cell r="R52">
            <v>100</v>
          </cell>
          <cell r="S52">
            <v>250</v>
          </cell>
          <cell r="T52" t="str">
            <v>Acoustics in the built environment, Duncan Templeton, Butterworth Architecture, 1993; Practical Guide to Noise Control, Woods</v>
          </cell>
        </row>
        <row r="53">
          <cell r="B53" t="str">
            <v>200mm Concrete, reinforced</v>
          </cell>
          <cell r="C53">
            <v>36</v>
          </cell>
          <cell r="D53">
            <v>42</v>
          </cell>
          <cell r="E53">
            <v>41</v>
          </cell>
          <cell r="F53">
            <v>50</v>
          </cell>
          <cell r="G53">
            <v>57</v>
          </cell>
          <cell r="H53">
            <v>60</v>
          </cell>
          <cell r="I53">
            <v>65</v>
          </cell>
          <cell r="J53">
            <v>70</v>
          </cell>
          <cell r="L53">
            <v>54</v>
          </cell>
          <cell r="N53">
            <v>-2</v>
          </cell>
          <cell r="O53">
            <v>-5.3</v>
          </cell>
          <cell r="R53">
            <v>200</v>
          </cell>
          <cell r="S53">
            <v>460</v>
          </cell>
          <cell r="T53" t="str">
            <v>Acoustics in the built environment, Duncan Templeton, Butterworth Architecture, 1993; Practical Guide to Noise Control, Woods</v>
          </cell>
        </row>
        <row r="54">
          <cell r="B54" t="str">
            <v>300mm Concrete, reinforced</v>
          </cell>
          <cell r="C54">
            <v>37</v>
          </cell>
          <cell r="D54">
            <v>40</v>
          </cell>
          <cell r="E54">
            <v>45</v>
          </cell>
          <cell r="F54">
            <v>52</v>
          </cell>
          <cell r="G54">
            <v>59</v>
          </cell>
          <cell r="H54">
            <v>63</v>
          </cell>
          <cell r="I54">
            <v>67</v>
          </cell>
          <cell r="J54">
            <v>72</v>
          </cell>
          <cell r="L54">
            <v>56</v>
          </cell>
          <cell r="N54">
            <v>-1.6</v>
          </cell>
          <cell r="O54">
            <v>-5.6</v>
          </cell>
          <cell r="R54">
            <v>300</v>
          </cell>
          <cell r="S54">
            <v>690</v>
          </cell>
          <cell r="T54" t="str">
            <v>Acoustics in the built environment, Duncan Templeton, Butterworth Architecture, 1993; Practical Guide to Noise Control, Woods</v>
          </cell>
        </row>
        <row r="55">
          <cell r="B55" t="str">
            <v>125mm reinforced concrete/ 13mm fibreglass/ 50mm floating screed</v>
          </cell>
          <cell r="C55">
            <v>35</v>
          </cell>
          <cell r="D55">
            <v>38</v>
          </cell>
          <cell r="E55">
            <v>43</v>
          </cell>
          <cell r="F55">
            <v>48</v>
          </cell>
          <cell r="G55">
            <v>54</v>
          </cell>
          <cell r="H55">
            <v>60</v>
          </cell>
          <cell r="I55">
            <v>64</v>
          </cell>
          <cell r="J55">
            <v>67</v>
          </cell>
          <cell r="L55">
            <v>51</v>
          </cell>
          <cell r="R55">
            <v>188</v>
          </cell>
          <cell r="S55">
            <v>420</v>
          </cell>
          <cell r="T55" t="str">
            <v>Arup Acoustics, 2000; Practical Guide to Noise Control, Woods</v>
          </cell>
        </row>
        <row r="56">
          <cell r="B56" t="str">
            <v>200 mm o/a: 125 mm concrete slab and screed on 13 mm glass fibre</v>
          </cell>
          <cell r="C56">
            <v>32</v>
          </cell>
          <cell r="D56">
            <v>38</v>
          </cell>
          <cell r="E56">
            <v>43</v>
          </cell>
          <cell r="F56">
            <v>48</v>
          </cell>
          <cell r="G56">
            <v>54</v>
          </cell>
          <cell r="H56">
            <v>61</v>
          </cell>
          <cell r="I56">
            <v>61</v>
          </cell>
          <cell r="J56">
            <v>64</v>
          </cell>
          <cell r="L56">
            <v>53</v>
          </cell>
          <cell r="N56">
            <v>-1.7</v>
          </cell>
          <cell r="O56">
            <v>-5.0999999999999996</v>
          </cell>
          <cell r="R56">
            <v>200</v>
          </cell>
          <cell r="S56">
            <v>420</v>
          </cell>
          <cell r="T56" t="str">
            <v xml:space="preserve">Acoustics in the built environment, Duncan Templeton, Butterworth Architecture, 1993 </v>
          </cell>
        </row>
        <row r="57">
          <cell r="B57" t="str">
            <v>125mm reinforced concrete topped with 50mm screed</v>
          </cell>
          <cell r="C57">
            <v>29</v>
          </cell>
          <cell r="D57">
            <v>35</v>
          </cell>
          <cell r="E57">
            <v>37</v>
          </cell>
          <cell r="F57">
            <v>42</v>
          </cell>
          <cell r="G57">
            <v>49</v>
          </cell>
          <cell r="H57">
            <v>58</v>
          </cell>
          <cell r="I57">
            <v>63</v>
          </cell>
          <cell r="J57">
            <v>66</v>
          </cell>
          <cell r="L57">
            <v>47</v>
          </cell>
          <cell r="R57">
            <v>175</v>
          </cell>
          <cell r="T57" t="str">
            <v>Arup Acoustics, 2000</v>
          </cell>
        </row>
        <row r="58">
          <cell r="B58" t="str">
            <v xml:space="preserve">130 mm Concrete and 25 mm screed and plaster soffit </v>
          </cell>
          <cell r="C58">
            <v>31</v>
          </cell>
          <cell r="D58">
            <v>37</v>
          </cell>
          <cell r="E58">
            <v>38</v>
          </cell>
          <cell r="F58">
            <v>43</v>
          </cell>
          <cell r="G58">
            <v>51</v>
          </cell>
          <cell r="H58">
            <v>60</v>
          </cell>
          <cell r="I58">
            <v>64</v>
          </cell>
          <cell r="J58">
            <v>67</v>
          </cell>
          <cell r="L58">
            <v>48</v>
          </cell>
          <cell r="N58">
            <v>-0.7</v>
          </cell>
          <cell r="O58">
            <v>-3.7</v>
          </cell>
          <cell r="R58">
            <v>171</v>
          </cell>
        </row>
        <row r="59">
          <cell r="B59" t="str">
            <v xml:space="preserve">131 mm Concrete and 25 mm screed and plaster soffit </v>
          </cell>
          <cell r="C59">
            <v>32</v>
          </cell>
          <cell r="D59">
            <v>38</v>
          </cell>
          <cell r="E59">
            <v>39</v>
          </cell>
          <cell r="F59">
            <v>44</v>
          </cell>
          <cell r="G59">
            <v>52</v>
          </cell>
          <cell r="H59">
            <v>61</v>
          </cell>
          <cell r="I59">
            <v>65</v>
          </cell>
          <cell r="J59">
            <v>68</v>
          </cell>
          <cell r="L59">
            <v>49</v>
          </cell>
          <cell r="N59">
            <v>-0.7</v>
          </cell>
          <cell r="O59">
            <v>-3.7</v>
          </cell>
          <cell r="R59">
            <v>172</v>
          </cell>
        </row>
        <row r="60">
          <cell r="B60" t="str">
            <v>200mm reinforced concrete topped with 50mm screed</v>
          </cell>
          <cell r="C60">
            <v>32</v>
          </cell>
          <cell r="D60">
            <v>38</v>
          </cell>
          <cell r="E60">
            <v>45</v>
          </cell>
          <cell r="F60">
            <v>47</v>
          </cell>
          <cell r="G60">
            <v>52</v>
          </cell>
          <cell r="H60">
            <v>60</v>
          </cell>
          <cell r="I60">
            <v>64</v>
          </cell>
          <cell r="J60">
            <v>67</v>
          </cell>
          <cell r="L60">
            <v>51</v>
          </cell>
          <cell r="R60">
            <v>250</v>
          </cell>
          <cell r="T60" t="str">
            <v>Arup Acoustics, 2000</v>
          </cell>
        </row>
        <row r="61">
          <cell r="B61" t="str">
            <v>150 mm Concrete and hollow tile and wood floor on 50x50 battens and plaster soffit</v>
          </cell>
          <cell r="C61">
            <v>30</v>
          </cell>
          <cell r="D61">
            <v>36</v>
          </cell>
          <cell r="E61">
            <v>38</v>
          </cell>
          <cell r="F61">
            <v>39</v>
          </cell>
          <cell r="G61">
            <v>47</v>
          </cell>
          <cell r="H61">
            <v>54</v>
          </cell>
          <cell r="I61">
            <v>55</v>
          </cell>
          <cell r="J61">
            <v>58</v>
          </cell>
          <cell r="L61">
            <v>46</v>
          </cell>
          <cell r="N61">
            <v>-1.6</v>
          </cell>
          <cell r="O61">
            <v>-3.8</v>
          </cell>
        </row>
        <row r="62">
          <cell r="B62" t="str">
            <v>Kingspan constructions</v>
          </cell>
        </row>
        <row r="63">
          <cell r="B63" t="str">
            <v>KS1000 LP/45 + 60mm thick acoustic insulation (45kg/m3) + 2 x 12.5mm dense plasterboard (15.2kg/m3)</v>
          </cell>
          <cell r="C63">
            <v>27</v>
          </cell>
          <cell r="D63">
            <v>32</v>
          </cell>
          <cell r="E63">
            <v>47</v>
          </cell>
          <cell r="F63">
            <v>61</v>
          </cell>
          <cell r="G63">
            <v>69</v>
          </cell>
          <cell r="H63">
            <v>69</v>
          </cell>
          <cell r="I63">
            <v>75</v>
          </cell>
          <cell r="J63">
            <v>78</v>
          </cell>
          <cell r="L63">
            <v>58</v>
          </cell>
          <cell r="N63">
            <v>-3.8</v>
          </cell>
          <cell r="O63">
            <v>-11</v>
          </cell>
        </row>
        <row r="64">
          <cell r="B64" t="str">
            <v>KS1000 RW/40 + 120mm acoustic insulation (60kg/m3) + 0.7mm profiled steel liner sheet</v>
          </cell>
          <cell r="C64">
            <v>8</v>
          </cell>
          <cell r="D64">
            <v>17</v>
          </cell>
          <cell r="E64">
            <v>32</v>
          </cell>
          <cell r="F64">
            <v>43</v>
          </cell>
          <cell r="G64">
            <v>48</v>
          </cell>
          <cell r="H64">
            <v>54</v>
          </cell>
          <cell r="I64">
            <v>60</v>
          </cell>
          <cell r="J64">
            <v>63</v>
          </cell>
          <cell r="L64">
            <v>43</v>
          </cell>
          <cell r="N64">
            <v>-4</v>
          </cell>
          <cell r="O64">
            <v>-10.4</v>
          </cell>
          <cell r="S64">
            <v>2</v>
          </cell>
        </row>
        <row r="65">
          <cell r="B65" t="str">
            <v>KS1000 RW/40 + 120mm acoustic insulation (60kg/m3) + 0.7mm profiled steel liner sheet</v>
          </cell>
          <cell r="C65">
            <v>11</v>
          </cell>
          <cell r="D65">
            <v>19</v>
          </cell>
          <cell r="E65">
            <v>36</v>
          </cell>
          <cell r="F65">
            <v>48</v>
          </cell>
          <cell r="G65">
            <v>54</v>
          </cell>
          <cell r="H65">
            <v>61</v>
          </cell>
          <cell r="I65">
            <v>73</v>
          </cell>
          <cell r="J65">
            <v>76</v>
          </cell>
          <cell r="L65">
            <v>46</v>
          </cell>
          <cell r="N65">
            <v>-4.5999999999999996</v>
          </cell>
          <cell r="O65">
            <v>-11.3</v>
          </cell>
          <cell r="S65">
            <v>19</v>
          </cell>
        </row>
        <row r="66">
          <cell r="B66" t="str">
            <v>KS1000 RW/40 + 120mm acoustic insulation (60kg/m3) + 10mm dense particle board (11.7kg/m3)</v>
          </cell>
          <cell r="C66">
            <v>17</v>
          </cell>
          <cell r="D66">
            <v>27</v>
          </cell>
          <cell r="E66">
            <v>39</v>
          </cell>
          <cell r="F66">
            <v>44</v>
          </cell>
          <cell r="G66">
            <v>49</v>
          </cell>
          <cell r="H66">
            <v>57</v>
          </cell>
          <cell r="I66">
            <v>67</v>
          </cell>
          <cell r="J66">
            <v>70</v>
          </cell>
          <cell r="L66">
            <v>48</v>
          </cell>
          <cell r="N66">
            <v>-2</v>
          </cell>
          <cell r="O66">
            <v>-7.2</v>
          </cell>
          <cell r="S66">
            <v>31</v>
          </cell>
        </row>
        <row r="67">
          <cell r="B67" t="str">
            <v>KS1000 RW/30 + no lining</v>
          </cell>
          <cell r="C67">
            <v>11</v>
          </cell>
          <cell r="D67">
            <v>17</v>
          </cell>
          <cell r="E67">
            <v>20</v>
          </cell>
          <cell r="F67">
            <v>23</v>
          </cell>
          <cell r="G67">
            <v>23</v>
          </cell>
          <cell r="H67">
            <v>23</v>
          </cell>
          <cell r="I67">
            <v>41</v>
          </cell>
          <cell r="J67">
            <v>44</v>
          </cell>
          <cell r="L67">
            <v>25</v>
          </cell>
          <cell r="N67">
            <v>-0.9</v>
          </cell>
          <cell r="O67">
            <v>-3</v>
          </cell>
        </row>
        <row r="68">
          <cell r="B68" t="str">
            <v>KS1000 RW/30 + 4 x 25mm partition mat (19.5kg/m3) + 0.4mm profiled steel liner sheet</v>
          </cell>
          <cell r="C68">
            <v>12</v>
          </cell>
          <cell r="D68">
            <v>18</v>
          </cell>
          <cell r="E68">
            <v>35</v>
          </cell>
          <cell r="F68">
            <v>50</v>
          </cell>
          <cell r="G68">
            <v>55</v>
          </cell>
          <cell r="H68">
            <v>59</v>
          </cell>
          <cell r="I68">
            <v>60</v>
          </cell>
          <cell r="J68">
            <v>63</v>
          </cell>
          <cell r="L68">
            <v>44</v>
          </cell>
          <cell r="N68">
            <v>-4.5</v>
          </cell>
          <cell r="O68">
            <v>-11</v>
          </cell>
        </row>
        <row r="69">
          <cell r="B69" t="str">
            <v>KS1000 RW/50 + 4 x 25mm partition mat (19.5kg/m3) + 0.4mm profiled steel liner sheet</v>
          </cell>
          <cell r="C69">
            <v>13</v>
          </cell>
          <cell r="D69">
            <v>19</v>
          </cell>
          <cell r="E69">
            <v>34</v>
          </cell>
          <cell r="F69">
            <v>48</v>
          </cell>
          <cell r="G69">
            <v>52</v>
          </cell>
          <cell r="H69">
            <v>56</v>
          </cell>
          <cell r="I69">
            <v>63</v>
          </cell>
          <cell r="J69">
            <v>66</v>
          </cell>
          <cell r="L69">
            <v>44</v>
          </cell>
          <cell r="N69">
            <v>-3.8</v>
          </cell>
          <cell r="O69">
            <v>-10</v>
          </cell>
        </row>
        <row r="70">
          <cell r="B70" t="str">
            <v>KS1000 RW/80 + 100mm mineral fibre insulation (60kg/m3) + 0.4mm profiled steel liner sheet</v>
          </cell>
          <cell r="C70">
            <v>14</v>
          </cell>
          <cell r="D70">
            <v>20</v>
          </cell>
          <cell r="E70">
            <v>36</v>
          </cell>
          <cell r="F70">
            <v>48</v>
          </cell>
          <cell r="G70">
            <v>50</v>
          </cell>
          <cell r="H70">
            <v>66</v>
          </cell>
          <cell r="I70">
            <v>70</v>
          </cell>
          <cell r="J70">
            <v>73</v>
          </cell>
          <cell r="L70">
            <v>46</v>
          </cell>
          <cell r="N70">
            <v>-3.8</v>
          </cell>
          <cell r="O70">
            <v>-11</v>
          </cell>
        </row>
        <row r="71">
          <cell r="B71" t="str">
            <v>KS1000 RW/80 + no lining</v>
          </cell>
          <cell r="C71">
            <v>12</v>
          </cell>
          <cell r="D71">
            <v>18</v>
          </cell>
          <cell r="E71">
            <v>21</v>
          </cell>
          <cell r="F71">
            <v>23</v>
          </cell>
          <cell r="G71">
            <v>20</v>
          </cell>
          <cell r="H71">
            <v>38</v>
          </cell>
          <cell r="I71">
            <v>42</v>
          </cell>
          <cell r="J71">
            <v>45</v>
          </cell>
          <cell r="L71">
            <v>26</v>
          </cell>
          <cell r="N71">
            <v>-1.5</v>
          </cell>
          <cell r="O71">
            <v>-4</v>
          </cell>
        </row>
        <row r="72">
          <cell r="B72" t="str">
            <v>KS1000 RW/80 + no lining</v>
          </cell>
          <cell r="C72">
            <v>20</v>
          </cell>
          <cell r="D72">
            <v>18</v>
          </cell>
          <cell r="E72">
            <v>20</v>
          </cell>
          <cell r="F72">
            <v>24</v>
          </cell>
          <cell r="G72">
            <v>20</v>
          </cell>
          <cell r="H72">
            <v>29</v>
          </cell>
          <cell r="I72">
            <v>39</v>
          </cell>
          <cell r="J72">
            <v>47</v>
          </cell>
          <cell r="L72">
            <v>25</v>
          </cell>
          <cell r="N72">
            <v>-1.8</v>
          </cell>
          <cell r="O72">
            <v>-3</v>
          </cell>
        </row>
        <row r="73">
          <cell r="B73" t="str">
            <v>KS1000 RW/80 + 50mm mineral fibre insulation (40-60kg/m3) + profiled perforated steel liner sheet</v>
          </cell>
          <cell r="C73">
            <v>18</v>
          </cell>
          <cell r="D73">
            <v>19</v>
          </cell>
          <cell r="E73">
            <v>22</v>
          </cell>
          <cell r="F73">
            <v>29</v>
          </cell>
          <cell r="G73">
            <v>31</v>
          </cell>
          <cell r="H73">
            <v>40</v>
          </cell>
          <cell r="I73">
            <v>58</v>
          </cell>
          <cell r="J73">
            <v>49</v>
          </cell>
          <cell r="L73">
            <v>32</v>
          </cell>
          <cell r="N73">
            <v>-1.3</v>
          </cell>
          <cell r="O73">
            <v>-4</v>
          </cell>
        </row>
        <row r="74">
          <cell r="B74" t="str">
            <v>KS1000 ZIP/90 + no lining</v>
          </cell>
          <cell r="C74">
            <v>19</v>
          </cell>
          <cell r="D74">
            <v>18</v>
          </cell>
          <cell r="E74">
            <v>19</v>
          </cell>
          <cell r="F74">
            <v>20</v>
          </cell>
          <cell r="G74">
            <v>17</v>
          </cell>
          <cell r="H74">
            <v>35</v>
          </cell>
          <cell r="I74">
            <v>38</v>
          </cell>
          <cell r="J74">
            <v>44</v>
          </cell>
          <cell r="L74">
            <v>23</v>
          </cell>
          <cell r="N74">
            <v>-1.4</v>
          </cell>
          <cell r="O74">
            <v>-4</v>
          </cell>
        </row>
        <row r="75">
          <cell r="B75" t="str">
            <v>KS1000 LP/80 + no lining</v>
          </cell>
          <cell r="C75">
            <v>19</v>
          </cell>
          <cell r="D75">
            <v>19</v>
          </cell>
          <cell r="E75">
            <v>19</v>
          </cell>
          <cell r="F75">
            <v>22</v>
          </cell>
          <cell r="G75">
            <v>19</v>
          </cell>
          <cell r="H75">
            <v>35</v>
          </cell>
          <cell r="I75">
            <v>39</v>
          </cell>
          <cell r="J75">
            <v>46</v>
          </cell>
          <cell r="L75">
            <v>24</v>
          </cell>
          <cell r="N75">
            <v>-1.6</v>
          </cell>
          <cell r="O75">
            <v>-4</v>
          </cell>
        </row>
        <row r="76">
          <cell r="B76" t="str">
            <v>KS1000 RT + no lining</v>
          </cell>
          <cell r="C76">
            <v>20</v>
          </cell>
          <cell r="D76">
            <v>19</v>
          </cell>
          <cell r="E76">
            <v>21</v>
          </cell>
          <cell r="F76">
            <v>22</v>
          </cell>
          <cell r="G76">
            <v>22</v>
          </cell>
          <cell r="H76">
            <v>32</v>
          </cell>
          <cell r="I76">
            <v>38</v>
          </cell>
          <cell r="J76">
            <v>44</v>
          </cell>
          <cell r="L76">
            <v>25</v>
          </cell>
          <cell r="N76">
            <v>-0.6</v>
          </cell>
          <cell r="O76">
            <v>-2</v>
          </cell>
        </row>
        <row r="77">
          <cell r="B77" t="str">
            <v>KS1000 TS + no lining</v>
          </cell>
          <cell r="C77">
            <v>20</v>
          </cell>
          <cell r="D77">
            <v>16</v>
          </cell>
          <cell r="E77">
            <v>15</v>
          </cell>
          <cell r="F77">
            <v>23</v>
          </cell>
          <cell r="G77">
            <v>29</v>
          </cell>
          <cell r="H77">
            <v>39</v>
          </cell>
          <cell r="I77">
            <v>45</v>
          </cell>
          <cell r="J77">
            <v>53</v>
          </cell>
          <cell r="L77">
            <v>27</v>
          </cell>
          <cell r="N77">
            <v>-1.3</v>
          </cell>
          <cell r="O77">
            <v>-4</v>
          </cell>
          <cell r="S77">
            <v>27</v>
          </cell>
        </row>
        <row r="79">
          <cell r="B79" t="str">
            <v xml:space="preserve">Standard poor, softwood timber flooring, timber joists, 19mm gyp plank, 12.5mm gyp wallboard </v>
          </cell>
          <cell r="C79">
            <v>21</v>
          </cell>
          <cell r="D79">
            <v>25</v>
          </cell>
          <cell r="E79">
            <v>30</v>
          </cell>
          <cell r="F79">
            <v>36</v>
          </cell>
          <cell r="G79">
            <v>41</v>
          </cell>
          <cell r="H79">
            <v>48</v>
          </cell>
          <cell r="I79">
            <v>55</v>
          </cell>
          <cell r="J79">
            <v>58</v>
          </cell>
          <cell r="L79">
            <v>40</v>
          </cell>
          <cell r="N79">
            <v>-1.3</v>
          </cell>
          <cell r="O79">
            <v>-4.9000000000000004</v>
          </cell>
        </row>
        <row r="80">
          <cell r="B80" t="str">
            <v>2 inch woodwool/cement slabs, pre-screeded on one face, laid over timber joists with 2*12.5mm plasterbd ceiling fixed under, all joists sealed and staggered.</v>
          </cell>
          <cell r="C80">
            <v>33</v>
          </cell>
          <cell r="D80">
            <v>38.1</v>
          </cell>
          <cell r="E80">
            <v>44</v>
          </cell>
          <cell r="F80">
            <v>50.7</v>
          </cell>
          <cell r="G80">
            <v>58.5</v>
          </cell>
          <cell r="H80">
            <v>62.4</v>
          </cell>
          <cell r="I80">
            <v>62.4</v>
          </cell>
          <cell r="J80">
            <v>65.400000000000006</v>
          </cell>
          <cell r="L80">
            <v>55</v>
          </cell>
          <cell r="N80">
            <v>-1.8</v>
          </cell>
          <cell r="O80">
            <v>-6</v>
          </cell>
        </row>
        <row r="81">
          <cell r="B81" t="str">
            <v>300mm reinforced conc&amp; 50mm screed</v>
          </cell>
          <cell r="C81">
            <v>36</v>
          </cell>
          <cell r="D81">
            <v>41</v>
          </cell>
          <cell r="E81">
            <v>47</v>
          </cell>
          <cell r="F81">
            <v>50</v>
          </cell>
          <cell r="G81">
            <v>54</v>
          </cell>
          <cell r="H81">
            <v>61</v>
          </cell>
          <cell r="I81">
            <v>50</v>
          </cell>
          <cell r="J81">
            <v>53</v>
          </cell>
          <cell r="L81">
            <v>55</v>
          </cell>
          <cell r="N81">
            <v>-1.6</v>
          </cell>
          <cell r="O81">
            <v>-4.5</v>
          </cell>
        </row>
        <row r="82">
          <cell r="B82" t="str">
            <v>100mm Torvale woodwool/cement slabs (tel. 01544388568) pre-screeded on one face, laid over timber joists, with screeded side up.</v>
          </cell>
          <cell r="C82">
            <v>37</v>
          </cell>
          <cell r="D82">
            <v>43</v>
          </cell>
          <cell r="E82">
            <v>57</v>
          </cell>
          <cell r="F82">
            <v>65</v>
          </cell>
          <cell r="G82">
            <v>74</v>
          </cell>
          <cell r="H82">
            <v>74</v>
          </cell>
          <cell r="I82">
            <v>72</v>
          </cell>
          <cell r="J82">
            <v>75</v>
          </cell>
          <cell r="L82">
            <v>66</v>
          </cell>
          <cell r="N82">
            <v>-3.5</v>
          </cell>
          <cell r="O82">
            <v>-9.6</v>
          </cell>
        </row>
        <row r="83">
          <cell r="B83" t="str">
            <v xml:space="preserve">Tiber floor with Acoustic Ceiling, 18mmchipbd, timber joists, 80mm gypglass 1000, 2 layers of 15 mm Gyproc SoundBloc in the MF system on acoustic hangers </v>
          </cell>
          <cell r="C83">
            <v>27</v>
          </cell>
          <cell r="D83">
            <v>32</v>
          </cell>
          <cell r="E83">
            <v>50</v>
          </cell>
          <cell r="F83">
            <v>61</v>
          </cell>
          <cell r="G83">
            <v>67</v>
          </cell>
          <cell r="H83">
            <v>71</v>
          </cell>
          <cell r="I83">
            <v>68</v>
          </cell>
          <cell r="J83">
            <v>71</v>
          </cell>
          <cell r="L83">
            <v>57</v>
          </cell>
          <cell r="N83">
            <v>-4.5</v>
          </cell>
          <cell r="O83">
            <v>-11.2</v>
          </cell>
        </row>
        <row r="84">
          <cell r="B84" t="str">
            <v>150mm concrete floor, 240mm spacing, 80mm gypglass 1000, 12.5mm Gyproc wallboard in the MF system, 12.5mm wallboard</v>
          </cell>
          <cell r="C84">
            <v>35</v>
          </cell>
          <cell r="D84">
            <v>40.299999999999997</v>
          </cell>
          <cell r="E84">
            <v>56.7</v>
          </cell>
          <cell r="F84">
            <v>60.7</v>
          </cell>
          <cell r="G84">
            <v>65.5</v>
          </cell>
          <cell r="H84">
            <v>74.3</v>
          </cell>
          <cell r="I84">
            <v>75</v>
          </cell>
          <cell r="J84">
            <v>78</v>
          </cell>
          <cell r="L84">
            <v>63</v>
          </cell>
          <cell r="N84">
            <v>-3.3</v>
          </cell>
          <cell r="O84">
            <v>-9.3000000000000007</v>
          </cell>
        </row>
        <row r="85">
          <cell r="B85" t="str">
            <v xml:space="preserve">.150mm concrete floor, 240mm spacing, 80mm gypglass 1000, 12.5mm Gyproc wallboard in the MF sys, </v>
          </cell>
          <cell r="C85">
            <v>34</v>
          </cell>
          <cell r="D85">
            <v>39.6</v>
          </cell>
          <cell r="E85">
            <v>54.1</v>
          </cell>
          <cell r="F85">
            <v>47.9</v>
          </cell>
          <cell r="G85">
            <v>62.5</v>
          </cell>
          <cell r="H85">
            <v>71.3</v>
          </cell>
          <cell r="I85">
            <v>72</v>
          </cell>
          <cell r="J85">
            <v>75</v>
          </cell>
          <cell r="L85">
            <v>56</v>
          </cell>
          <cell r="N85">
            <v>-1.8</v>
          </cell>
          <cell r="O85">
            <v>-5.2</v>
          </cell>
        </row>
        <row r="86">
          <cell r="B86" t="str">
            <v xml:space="preserve">150mm concrete floor, 240mm spacing, 12.5mm Gyproc wallboard in the MF system, </v>
          </cell>
          <cell r="C86">
            <v>32</v>
          </cell>
          <cell r="D86">
            <v>37.700000000000003</v>
          </cell>
          <cell r="E86">
            <v>49.5</v>
          </cell>
          <cell r="F86">
            <v>52.3</v>
          </cell>
          <cell r="G86">
            <v>57.2</v>
          </cell>
          <cell r="H86">
            <v>61.8</v>
          </cell>
          <cell r="I86">
            <v>62</v>
          </cell>
          <cell r="J86">
            <v>65</v>
          </cell>
          <cell r="L86">
            <v>56</v>
          </cell>
          <cell r="N86">
            <v>-1.6</v>
          </cell>
          <cell r="O86">
            <v>-6</v>
          </cell>
        </row>
        <row r="87">
          <cell r="B87" t="str">
            <v>150mm concrete floor, 240mm spacing, 12.5mm Gyproc wallboard in the MF system, 12.5mm Gyproc wallboard</v>
          </cell>
          <cell r="C87">
            <v>34</v>
          </cell>
          <cell r="D87">
            <v>39.75847914203473</v>
          </cell>
          <cell r="E87">
            <v>52.361944479129079</v>
          </cell>
          <cell r="F87">
            <v>55.923583702678471</v>
          </cell>
          <cell r="G87">
            <v>59.334939886740429</v>
          </cell>
          <cell r="H87">
            <v>64.755759558747684</v>
          </cell>
          <cell r="I87">
            <v>65</v>
          </cell>
          <cell r="J87">
            <v>68</v>
          </cell>
          <cell r="L87">
            <v>59</v>
          </cell>
          <cell r="N87">
            <v>-2</v>
          </cell>
          <cell r="O87">
            <v>-6.7</v>
          </cell>
        </row>
        <row r="88">
          <cell r="B88" t="str">
            <v>Kinetic isolation panels supporting a 100mm concrete floating floor 50mm cavity, concrete topping 50mm, Precast concrete tees 350mm deep, 60mm webs</v>
          </cell>
          <cell r="C88">
            <v>48</v>
          </cell>
          <cell r="D88">
            <v>53.123399912615888</v>
          </cell>
          <cell r="E88">
            <v>61.661952276809259</v>
          </cell>
          <cell r="F88">
            <v>77.075820095320623</v>
          </cell>
          <cell r="G88">
            <v>88.259881499749483</v>
          </cell>
          <cell r="H88">
            <v>96.527243746612726</v>
          </cell>
          <cell r="I88">
            <v>100</v>
          </cell>
          <cell r="J88">
            <v>103</v>
          </cell>
          <cell r="L88">
            <v>73</v>
          </cell>
          <cell r="N88">
            <v>-1.4</v>
          </cell>
          <cell r="O88">
            <v>-7.3</v>
          </cell>
        </row>
        <row r="89">
          <cell r="B89" t="str">
            <v>Mason jack-up floor slab system, flanking included - Basic T sections and 2'' cover</v>
          </cell>
          <cell r="C89">
            <v>34</v>
          </cell>
          <cell r="D89">
            <v>39.308438357056815</v>
          </cell>
          <cell r="E89">
            <v>44.464901045390057</v>
          </cell>
          <cell r="F89">
            <v>49.17667146632202</v>
          </cell>
          <cell r="G89">
            <v>52.361944479129079</v>
          </cell>
          <cell r="H89">
            <v>59.698253988752299</v>
          </cell>
          <cell r="I89">
            <v>67.17667146632202</v>
          </cell>
          <cell r="J89">
            <v>70.17667146632202</v>
          </cell>
          <cell r="L89">
            <v>53</v>
          </cell>
          <cell r="N89">
            <v>-1.2</v>
          </cell>
          <cell r="O89">
            <v>-4.2</v>
          </cell>
        </row>
        <row r="90">
          <cell r="B90" t="str">
            <v>Mason jack-up floor slab system, flanking included - Basic T sections and 2'' concrete cover + 4'' floor</v>
          </cell>
          <cell r="C90">
            <v>36</v>
          </cell>
          <cell r="D90">
            <v>41.68427091407203</v>
          </cell>
          <cell r="E90">
            <v>50.483046043907429</v>
          </cell>
          <cell r="F90">
            <v>52.430255789681333</v>
          </cell>
          <cell r="G90">
            <v>54.334939886740429</v>
          </cell>
          <cell r="H90">
            <v>62.698253988752299</v>
          </cell>
          <cell r="I90">
            <v>69.43025578968134</v>
          </cell>
          <cell r="J90">
            <v>72.43025578968134</v>
          </cell>
          <cell r="L90">
            <v>56</v>
          </cell>
          <cell r="N90">
            <v>-1</v>
          </cell>
          <cell r="O90">
            <v>-4</v>
          </cell>
        </row>
        <row r="91">
          <cell r="B91" t="str">
            <v>Mason jack-up floor slab system, flanking included - Air gaps without fibre glass infill 1''</v>
          </cell>
          <cell r="C91">
            <v>39</v>
          </cell>
          <cell r="D91">
            <v>43.923583702678485</v>
          </cell>
          <cell r="E91">
            <v>47.864595843991147</v>
          </cell>
          <cell r="F91">
            <v>57.877140147322457</v>
          </cell>
          <cell r="G91">
            <v>66.181197623168273</v>
          </cell>
          <cell r="H91">
            <v>75.663181874397353</v>
          </cell>
          <cell r="I91">
            <v>85.181197623168273</v>
          </cell>
          <cell r="J91">
            <v>88.181197623168273</v>
          </cell>
          <cell r="L91">
            <v>60</v>
          </cell>
          <cell r="N91">
            <v>-1.2</v>
          </cell>
          <cell r="O91">
            <v>-5.7</v>
          </cell>
        </row>
        <row r="92">
          <cell r="B92" t="str">
            <v>Mason jack-up floor slab system, flanking included - Air gaps without fibre glass infill 2''</v>
          </cell>
          <cell r="C92">
            <v>38</v>
          </cell>
          <cell r="D92">
            <v>43.483046043907436</v>
          </cell>
          <cell r="E92">
            <v>47.657124080464826</v>
          </cell>
          <cell r="F92">
            <v>58.334939886740422</v>
          </cell>
          <cell r="G92">
            <v>66.181197623168273</v>
          </cell>
          <cell r="H92">
            <v>75.024679485063658</v>
          </cell>
          <cell r="I92">
            <v>87.381617103469935</v>
          </cell>
          <cell r="J92">
            <v>90.381617103469935</v>
          </cell>
          <cell r="L92">
            <v>60</v>
          </cell>
          <cell r="N92">
            <v>-1.3</v>
          </cell>
          <cell r="O92">
            <v>-5.9</v>
          </cell>
        </row>
        <row r="93">
          <cell r="B93" t="str">
            <v>Mason jack-up floor slab system, flanking included - Air gaps without fibre glass infill 3''</v>
          </cell>
          <cell r="C93">
            <v>41</v>
          </cell>
          <cell r="D93">
            <v>46.226450337997392</v>
          </cell>
          <cell r="E93">
            <v>48.941363698635982</v>
          </cell>
          <cell r="F93">
            <v>59.17667146632202</v>
          </cell>
          <cell r="G93">
            <v>67.084125429438771</v>
          </cell>
          <cell r="H93">
            <v>75.877140147322464</v>
          </cell>
          <cell r="I93">
            <v>88.868106351932013</v>
          </cell>
          <cell r="J93">
            <v>91.868106351932013</v>
          </cell>
          <cell r="L93">
            <v>62</v>
          </cell>
          <cell r="N93">
            <v>-1.8</v>
          </cell>
          <cell r="O93">
            <v>-6.1</v>
          </cell>
        </row>
        <row r="94">
          <cell r="B94" t="str">
            <v>Mason jack-up floor slab system, flanking included - Air gaps without fibre glass infill 4''</v>
          </cell>
          <cell r="C94">
            <v>41</v>
          </cell>
          <cell r="D94">
            <v>46.640468339958204</v>
          </cell>
          <cell r="E94">
            <v>48.849452079608739</v>
          </cell>
          <cell r="F94">
            <v>59.17667146632202</v>
          </cell>
          <cell r="G94">
            <v>67.849452079608739</v>
          </cell>
          <cell r="H94">
            <v>76.877140147322464</v>
          </cell>
          <cell r="I94">
            <v>89.323414396087756</v>
          </cell>
          <cell r="J94">
            <v>92.323414396087756</v>
          </cell>
          <cell r="L94">
            <v>62</v>
          </cell>
          <cell r="N94">
            <v>-1.7</v>
          </cell>
          <cell r="O94">
            <v>-5.9</v>
          </cell>
        </row>
        <row r="95">
          <cell r="B95" t="str">
            <v>Mason jack-up floor slab system, flanking excluded - Basic T sections and 2'' cover</v>
          </cell>
          <cell r="C95">
            <v>34</v>
          </cell>
          <cell r="D95">
            <v>39.308438357056815</v>
          </cell>
          <cell r="E95">
            <v>44.464901045390057</v>
          </cell>
          <cell r="F95">
            <v>49.17667146632202</v>
          </cell>
          <cell r="G95">
            <v>52.361944479129079</v>
          </cell>
          <cell r="H95">
            <v>59.698253988752299</v>
          </cell>
          <cell r="I95">
            <v>67.17667146632202</v>
          </cell>
          <cell r="J95">
            <v>70.17667146632202</v>
          </cell>
          <cell r="L95">
            <v>53</v>
          </cell>
          <cell r="N95">
            <v>-1.2</v>
          </cell>
          <cell r="O95">
            <v>-4.2</v>
          </cell>
        </row>
        <row r="96">
          <cell r="B96" t="str">
            <v>Mason jack-up floor slab system, flanking excluded - Basic T sections and 2'' concrete cover + 4'' floor</v>
          </cell>
          <cell r="C96">
            <v>36</v>
          </cell>
          <cell r="D96">
            <v>41.68427091407203</v>
          </cell>
          <cell r="E96">
            <v>50.483046043907429</v>
          </cell>
          <cell r="F96">
            <v>52.430255789681333</v>
          </cell>
          <cell r="G96">
            <v>54.334939886740429</v>
          </cell>
          <cell r="H96">
            <v>62.698253988752299</v>
          </cell>
          <cell r="I96">
            <v>69.736441228779725</v>
          </cell>
          <cell r="J96">
            <v>72.736441228779725</v>
          </cell>
          <cell r="L96">
            <v>56</v>
          </cell>
          <cell r="N96">
            <v>-1</v>
          </cell>
          <cell r="O96">
            <v>-4</v>
          </cell>
        </row>
        <row r="97">
          <cell r="B97" t="str">
            <v>Mason jack-up floor slab system, flanking excluded - Air gaps without fibre glass infill 1''</v>
          </cell>
          <cell r="C97">
            <v>48</v>
          </cell>
          <cell r="D97">
            <v>52.964925324418104</v>
          </cell>
          <cell r="E97">
            <v>66.015783719869461</v>
          </cell>
          <cell r="F97">
            <v>76.259881499749497</v>
          </cell>
          <cell r="G97">
            <v>87.570977961912391</v>
          </cell>
          <cell r="H97">
            <v>97.972526670577565</v>
          </cell>
          <cell r="I97">
            <v>103.48304604390745</v>
          </cell>
          <cell r="J97">
            <v>106.48304604390745</v>
          </cell>
          <cell r="L97">
            <v>75</v>
          </cell>
          <cell r="N97">
            <v>-2.4</v>
          </cell>
          <cell r="O97">
            <v>-8.6</v>
          </cell>
        </row>
        <row r="98">
          <cell r="B98" t="str">
            <v>Mason jack-up floor slab system, flanking excluded - Air gaps without fibre glass infill 2''</v>
          </cell>
          <cell r="C98">
            <v>52</v>
          </cell>
          <cell r="D98">
            <v>57.698253988752299</v>
          </cell>
          <cell r="E98">
            <v>68.015783719869461</v>
          </cell>
          <cell r="F98">
            <v>77.530667291757837</v>
          </cell>
          <cell r="G98">
            <v>88.145554181940128</v>
          </cell>
          <cell r="H98">
            <v>99.084125429438771</v>
          </cell>
          <cell r="I98">
            <v>103.43025578968135</v>
          </cell>
          <cell r="J98">
            <v>106.43025578968135</v>
          </cell>
          <cell r="L98">
            <v>78</v>
          </cell>
          <cell r="N98">
            <v>-1.6</v>
          </cell>
          <cell r="O98">
            <v>-7.4</v>
          </cell>
        </row>
        <row r="99">
          <cell r="B99" t="str">
            <v>Mason jack-up floor slab system, flanking excluded - Air gaps without fibre glass infill 3''</v>
          </cell>
          <cell r="C99">
            <v>55</v>
          </cell>
          <cell r="D99">
            <v>59.789750513987741</v>
          </cell>
          <cell r="E99">
            <v>70.259881499749497</v>
          </cell>
          <cell r="F99">
            <v>77.584319090852986</v>
          </cell>
          <cell r="G99">
            <v>88.527243746612726</v>
          </cell>
          <cell r="H99">
            <v>97.598226980819547</v>
          </cell>
          <cell r="I99">
            <v>102.28001344282687</v>
          </cell>
          <cell r="J99">
            <v>105.28001344282687</v>
          </cell>
          <cell r="L99">
            <v>80</v>
          </cell>
          <cell r="N99">
            <v>-1.9</v>
          </cell>
          <cell r="O99">
            <v>-7.4</v>
          </cell>
        </row>
        <row r="100">
          <cell r="B100" t="str">
            <v>Mason jack-up floor slab system, flanking excluded - Air gaps without fibre glass infill 4''</v>
          </cell>
          <cell r="C100">
            <v>54</v>
          </cell>
          <cell r="D100">
            <v>58.964925324418104</v>
          </cell>
          <cell r="E100">
            <v>69.584319090852972</v>
          </cell>
          <cell r="F100">
            <v>80.259881499749497</v>
          </cell>
          <cell r="G100">
            <v>87.527243746612712</v>
          </cell>
          <cell r="H100">
            <v>95.849452079608739</v>
          </cell>
          <cell r="I100">
            <v>101.43025578968134</v>
          </cell>
          <cell r="J100">
            <v>104.43025578968134</v>
          </cell>
          <cell r="L100">
            <v>80</v>
          </cell>
          <cell r="N100">
            <v>-2.2000000000000002</v>
          </cell>
          <cell r="O100">
            <v>-8.1</v>
          </cell>
        </row>
        <row r="101">
          <cell r="B101" t="str">
            <v>Mason jack-up floor slab system, flanking excluded - 2'' air gap with 75% fibre glass infill</v>
          </cell>
          <cell r="C101">
            <v>53</v>
          </cell>
          <cell r="D101">
            <v>58.698253988752299</v>
          </cell>
          <cell r="E101">
            <v>71.323414396087756</v>
          </cell>
          <cell r="F101">
            <v>81.084125429438757</v>
          </cell>
          <cell r="G101">
            <v>89.77427799251403</v>
          </cell>
          <cell r="H101">
            <v>97.789750513987727</v>
          </cell>
          <cell r="I101">
            <v>104.16241031110505</v>
          </cell>
          <cell r="J101">
            <v>107.16241031110505</v>
          </cell>
          <cell r="L101">
            <v>81</v>
          </cell>
          <cell r="N101">
            <v>-2.8</v>
          </cell>
          <cell r="O101">
            <v>-9</v>
          </cell>
        </row>
        <row r="102">
          <cell r="B102" t="str">
            <v>75mm woodwool slabs prescreeded on one side</v>
          </cell>
          <cell r="C102">
            <v>26</v>
          </cell>
          <cell r="D102">
            <v>30.1</v>
          </cell>
          <cell r="E102">
            <v>27.1</v>
          </cell>
          <cell r="F102">
            <v>29.5</v>
          </cell>
          <cell r="G102">
            <v>34.299999999999997</v>
          </cell>
          <cell r="H102">
            <v>32.6</v>
          </cell>
          <cell r="I102">
            <v>32.6</v>
          </cell>
          <cell r="J102">
            <v>35.6</v>
          </cell>
          <cell r="L102">
            <v>33</v>
          </cell>
          <cell r="N102">
            <v>-0.8</v>
          </cell>
          <cell r="O102">
            <v>-1.7</v>
          </cell>
        </row>
        <row r="103">
          <cell r="B103" t="str">
            <v>50mm woodwool slabs prescreeded on one side on timber joists with 2x9.5mm plasterboard under</v>
          </cell>
          <cell r="C103">
            <v>34</v>
          </cell>
          <cell r="D103">
            <v>38.1</v>
          </cell>
          <cell r="E103">
            <v>44</v>
          </cell>
          <cell r="F103">
            <v>50.7</v>
          </cell>
          <cell r="G103">
            <v>58.5</v>
          </cell>
          <cell r="H103">
            <v>62.4</v>
          </cell>
          <cell r="I103">
            <v>62.4</v>
          </cell>
          <cell r="J103">
            <v>65.400000000000006</v>
          </cell>
          <cell r="L103">
            <v>55</v>
          </cell>
          <cell r="N103">
            <v>-1.8</v>
          </cell>
          <cell r="O103">
            <v>-6</v>
          </cell>
        </row>
        <row r="105">
          <cell r="B105" t="str">
            <v>FLOOR CONSTRUCTIONS</v>
          </cell>
        </row>
        <row r="106">
          <cell r="B106" t="str">
            <v>Test SRI</v>
          </cell>
          <cell r="C106">
            <v>28</v>
          </cell>
          <cell r="D106">
            <v>28</v>
          </cell>
          <cell r="E106">
            <v>34</v>
          </cell>
          <cell r="F106">
            <v>40</v>
          </cell>
          <cell r="G106">
            <v>45</v>
          </cell>
          <cell r="H106">
            <v>49</v>
          </cell>
          <cell r="I106">
            <v>49</v>
          </cell>
          <cell r="J106">
            <v>49</v>
          </cell>
        </row>
        <row r="150">
          <cell r="B150" t="str">
            <v>-</v>
          </cell>
          <cell r="C150" t="str">
            <v>-</v>
          </cell>
          <cell r="D150" t="str">
            <v>-</v>
          </cell>
          <cell r="E150" t="str">
            <v>-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</row>
      </sheetData>
      <sheetData sheetId="5">
        <row r="6">
          <cell r="B6" t="str">
            <v>Ignore Door</v>
          </cell>
          <cell r="C6">
            <v>130</v>
          </cell>
          <cell r="D6">
            <v>130</v>
          </cell>
          <cell r="E6">
            <v>130</v>
          </cell>
          <cell r="F6">
            <v>130</v>
          </cell>
          <cell r="G6">
            <v>130</v>
          </cell>
          <cell r="H6">
            <v>130</v>
          </cell>
          <cell r="I6">
            <v>130</v>
          </cell>
          <cell r="J6">
            <v>130</v>
          </cell>
        </row>
        <row r="7">
          <cell r="B7" t="str">
            <v>Flush panel, hollow core, normal edge gaps, as usually hung</v>
          </cell>
          <cell r="C7">
            <v>9</v>
          </cell>
          <cell r="D7">
            <v>12</v>
          </cell>
          <cell r="E7">
            <v>13</v>
          </cell>
          <cell r="F7">
            <v>14</v>
          </cell>
          <cell r="G7">
            <v>16</v>
          </cell>
          <cell r="H7">
            <v>18</v>
          </cell>
          <cell r="I7">
            <v>24</v>
          </cell>
          <cell r="J7">
            <v>26</v>
          </cell>
          <cell r="L7">
            <v>17</v>
          </cell>
          <cell r="N7">
            <v>-1</v>
          </cell>
          <cell r="O7">
            <v>-2</v>
          </cell>
          <cell r="Q7">
            <v>43</v>
          </cell>
          <cell r="R7">
            <v>9</v>
          </cell>
          <cell r="S7" t="str">
            <v>Arup Acoustics, 2000; Practical Guide to Noise Control, Woods</v>
          </cell>
        </row>
        <row r="8">
          <cell r="B8" t="str">
            <v>Plywood door, hollow core, no gaskets</v>
          </cell>
          <cell r="C8">
            <v>6</v>
          </cell>
          <cell r="D8">
            <v>12</v>
          </cell>
          <cell r="E8">
            <v>11</v>
          </cell>
          <cell r="F8">
            <v>14</v>
          </cell>
          <cell r="G8">
            <v>17</v>
          </cell>
          <cell r="H8">
            <v>16</v>
          </cell>
          <cell r="I8">
            <v>16</v>
          </cell>
          <cell r="J8">
            <v>19</v>
          </cell>
          <cell r="L8">
            <v>16</v>
          </cell>
          <cell r="N8">
            <v>0</v>
          </cell>
          <cell r="O8">
            <v>-1</v>
          </cell>
          <cell r="S8" t="str">
            <v>DRN, Australian Heating</v>
          </cell>
        </row>
        <row r="9">
          <cell r="B9" t="str">
            <v>Plywood door, hollow core with gaskets on top and sides</v>
          </cell>
          <cell r="C9">
            <v>7</v>
          </cell>
          <cell r="D9">
            <v>13</v>
          </cell>
          <cell r="E9">
            <v>15</v>
          </cell>
          <cell r="F9">
            <v>17</v>
          </cell>
          <cell r="G9">
            <v>22</v>
          </cell>
          <cell r="H9">
            <v>21</v>
          </cell>
          <cell r="I9">
            <v>21</v>
          </cell>
          <cell r="J9">
            <v>24</v>
          </cell>
          <cell r="L9">
            <v>21</v>
          </cell>
          <cell r="N9">
            <v>-1</v>
          </cell>
          <cell r="O9">
            <v>-2</v>
          </cell>
          <cell r="S9" t="str">
            <v>DRG, Australian Heating</v>
          </cell>
        </row>
        <row r="10">
          <cell r="B10" t="str">
            <v>Solid hardwood, normal cracks as usually hung</v>
          </cell>
          <cell r="C10">
            <v>13</v>
          </cell>
          <cell r="D10">
            <v>17</v>
          </cell>
          <cell r="E10">
            <v>21</v>
          </cell>
          <cell r="F10">
            <v>26</v>
          </cell>
          <cell r="G10">
            <v>29</v>
          </cell>
          <cell r="H10">
            <v>31</v>
          </cell>
          <cell r="I10">
            <v>34</v>
          </cell>
          <cell r="J10">
            <v>32</v>
          </cell>
          <cell r="L10">
            <v>29</v>
          </cell>
          <cell r="N10">
            <v>-1</v>
          </cell>
          <cell r="O10">
            <v>-3</v>
          </cell>
          <cell r="Q10">
            <v>43</v>
          </cell>
          <cell r="R10">
            <v>28</v>
          </cell>
        </row>
        <row r="11">
          <cell r="B11" t="str">
            <v>Solid-core wood door, no seals around perimeter</v>
          </cell>
          <cell r="C11">
            <v>13</v>
          </cell>
          <cell r="D11">
            <v>19</v>
          </cell>
          <cell r="E11">
            <v>22</v>
          </cell>
          <cell r="F11">
            <v>26</v>
          </cell>
          <cell r="G11">
            <v>24</v>
          </cell>
          <cell r="H11">
            <v>23</v>
          </cell>
          <cell r="I11">
            <v>20</v>
          </cell>
          <cell r="J11">
            <v>23</v>
          </cell>
          <cell r="L11">
            <v>25</v>
          </cell>
          <cell r="N11">
            <v>-1</v>
          </cell>
          <cell r="O11">
            <v>-1.5</v>
          </cell>
          <cell r="R11">
            <v>24</v>
          </cell>
          <cell r="S11" t="str">
            <v>NRCC, Noise Control in Buildings, Cyril M. Harris</v>
          </cell>
        </row>
        <row r="12">
          <cell r="B12" t="str">
            <v>Solid-core wood door with foam tape seals around perimeter</v>
          </cell>
          <cell r="C12">
            <v>16</v>
          </cell>
          <cell r="D12">
            <v>22</v>
          </cell>
          <cell r="E12">
            <v>25</v>
          </cell>
          <cell r="F12">
            <v>29</v>
          </cell>
          <cell r="G12">
            <v>25</v>
          </cell>
          <cell r="H12">
            <v>26</v>
          </cell>
          <cell r="I12">
            <v>28</v>
          </cell>
          <cell r="J12">
            <v>31</v>
          </cell>
          <cell r="L12">
            <v>27</v>
          </cell>
          <cell r="N12">
            <v>-0.8</v>
          </cell>
          <cell r="O12">
            <v>-1.3</v>
          </cell>
          <cell r="R12">
            <v>24</v>
          </cell>
          <cell r="S12" t="str">
            <v>NRCC, Noise Control in Buildings, Cyril M. Harris</v>
          </cell>
        </row>
        <row r="13">
          <cell r="B13" t="str">
            <v>Solid-core wood door with magnetic seals around perimeter</v>
          </cell>
          <cell r="C13">
            <v>19</v>
          </cell>
          <cell r="D13">
            <v>25</v>
          </cell>
          <cell r="E13">
            <v>29</v>
          </cell>
          <cell r="F13">
            <v>30</v>
          </cell>
          <cell r="G13">
            <v>27</v>
          </cell>
          <cell r="H13">
            <v>30</v>
          </cell>
          <cell r="I13">
            <v>34</v>
          </cell>
          <cell r="J13">
            <v>37</v>
          </cell>
          <cell r="L13">
            <v>30</v>
          </cell>
          <cell r="N13">
            <v>-1</v>
          </cell>
          <cell r="O13">
            <v>-1.8</v>
          </cell>
          <cell r="R13">
            <v>24</v>
          </cell>
          <cell r="S13" t="str">
            <v>NRCC, Noise Control in Buildings, Cyril M. Harris</v>
          </cell>
        </row>
        <row r="14">
          <cell r="B14" t="str">
            <v>Solid core door, 40mm, with perimeter and threshold seals</v>
          </cell>
          <cell r="C14">
            <v>11</v>
          </cell>
          <cell r="D14">
            <v>17</v>
          </cell>
          <cell r="E14">
            <v>21</v>
          </cell>
          <cell r="F14">
            <v>26</v>
          </cell>
          <cell r="G14">
            <v>29</v>
          </cell>
          <cell r="H14">
            <v>31</v>
          </cell>
          <cell r="I14">
            <v>34</v>
          </cell>
          <cell r="J14">
            <v>37</v>
          </cell>
          <cell r="L14">
            <v>29</v>
          </cell>
          <cell r="N14">
            <v>-1</v>
          </cell>
          <cell r="O14">
            <v>-3</v>
          </cell>
          <cell r="S14" t="str">
            <v>Arup Acoustics, 2000</v>
          </cell>
        </row>
        <row r="15">
          <cell r="B15" t="str">
            <v>Solid core door with drop seal and gaskets</v>
          </cell>
          <cell r="C15">
            <v>15</v>
          </cell>
          <cell r="D15">
            <v>21</v>
          </cell>
          <cell r="E15">
            <v>24</v>
          </cell>
          <cell r="F15">
            <v>27</v>
          </cell>
          <cell r="G15">
            <v>37</v>
          </cell>
          <cell r="H15">
            <v>39</v>
          </cell>
          <cell r="I15">
            <v>38</v>
          </cell>
          <cell r="J15">
            <v>41</v>
          </cell>
          <cell r="L15">
            <v>34</v>
          </cell>
          <cell r="N15">
            <v>-2.1</v>
          </cell>
          <cell r="O15">
            <v>-4.9000000000000004</v>
          </cell>
          <cell r="S15" t="str">
            <v>DRH, Australian Heating</v>
          </cell>
        </row>
        <row r="16">
          <cell r="B16" t="str">
            <v>Single leaf acoustic dooset with perimeter and threshold seals</v>
          </cell>
          <cell r="C16">
            <v>9</v>
          </cell>
          <cell r="D16">
            <v>15</v>
          </cell>
          <cell r="E16">
            <v>29</v>
          </cell>
          <cell r="F16">
            <v>25</v>
          </cell>
          <cell r="G16">
            <v>29</v>
          </cell>
          <cell r="H16">
            <v>34</v>
          </cell>
          <cell r="I16">
            <v>38</v>
          </cell>
          <cell r="J16">
            <v>41</v>
          </cell>
          <cell r="L16">
            <v>30</v>
          </cell>
          <cell r="N16">
            <v>-1.3</v>
          </cell>
          <cell r="O16">
            <v>-4.2</v>
          </cell>
          <cell r="S16" t="str">
            <v>Arup Acoustics, 2000</v>
          </cell>
        </row>
        <row r="17">
          <cell r="B17" t="str">
            <v>50 mm steel door with good seals</v>
          </cell>
          <cell r="C17">
            <v>15</v>
          </cell>
          <cell r="D17">
            <v>21</v>
          </cell>
          <cell r="E17">
            <v>27</v>
          </cell>
          <cell r="F17">
            <v>32</v>
          </cell>
          <cell r="G17">
            <v>34</v>
          </cell>
          <cell r="H17">
            <v>36</v>
          </cell>
          <cell r="I17">
            <v>36</v>
          </cell>
          <cell r="J17">
            <v>39</v>
          </cell>
          <cell r="L17">
            <v>34</v>
          </cell>
          <cell r="N17">
            <v>-0.7</v>
          </cell>
          <cell r="O17">
            <v>-3.4</v>
          </cell>
          <cell r="S17" t="str">
            <v xml:space="preserve">Acoustics in the built environment, Duncan Templeton, Butterworth Architecture, 1993 </v>
          </cell>
        </row>
        <row r="18">
          <cell r="B18" t="str">
            <v>Hollow-core steel door, 18g steel faces; no seals around perimeter</v>
          </cell>
          <cell r="C18">
            <v>7</v>
          </cell>
          <cell r="D18">
            <v>13</v>
          </cell>
          <cell r="E18">
            <v>15</v>
          </cell>
          <cell r="F18">
            <v>16</v>
          </cell>
          <cell r="G18">
            <v>17</v>
          </cell>
          <cell r="H18">
            <v>18</v>
          </cell>
          <cell r="I18">
            <v>20</v>
          </cell>
          <cell r="J18">
            <v>23</v>
          </cell>
          <cell r="L18">
            <v>18</v>
          </cell>
          <cell r="N18">
            <v>-1</v>
          </cell>
          <cell r="O18">
            <v>-1</v>
          </cell>
          <cell r="R18">
            <v>26</v>
          </cell>
          <cell r="S18" t="str">
            <v>NRCC, Noise Control in Buildings, Cyril M. Harris</v>
          </cell>
        </row>
        <row r="19">
          <cell r="B19" t="str">
            <v>Steel acoustic doorset with perimeter and threshold seals</v>
          </cell>
          <cell r="C19">
            <v>28</v>
          </cell>
          <cell r="D19">
            <v>34</v>
          </cell>
          <cell r="E19">
            <v>37</v>
          </cell>
          <cell r="F19">
            <v>38</v>
          </cell>
          <cell r="G19">
            <v>38</v>
          </cell>
          <cell r="H19">
            <v>41</v>
          </cell>
          <cell r="I19">
            <v>42</v>
          </cell>
          <cell r="J19">
            <v>45</v>
          </cell>
          <cell r="L19">
            <v>40</v>
          </cell>
          <cell r="N19">
            <v>-0.7</v>
          </cell>
          <cell r="O19">
            <v>-1.8</v>
          </cell>
          <cell r="S19" t="str">
            <v>Arup Acoustics, 2000</v>
          </cell>
        </row>
        <row r="20">
          <cell r="B20" t="str">
            <v>Metal doorset and double seals in heavy steel frame.</v>
          </cell>
          <cell r="C20">
            <v>29</v>
          </cell>
          <cell r="D20">
            <v>35</v>
          </cell>
          <cell r="E20">
            <v>39</v>
          </cell>
          <cell r="F20">
            <v>44</v>
          </cell>
          <cell r="G20">
            <v>49</v>
          </cell>
          <cell r="H20">
            <v>54</v>
          </cell>
          <cell r="I20">
            <v>57</v>
          </cell>
          <cell r="J20">
            <v>60</v>
          </cell>
          <cell r="L20">
            <v>48</v>
          </cell>
          <cell r="N20">
            <v>-0.9</v>
          </cell>
          <cell r="O20">
            <v>-3.9</v>
          </cell>
          <cell r="Q20">
            <v>100</v>
          </cell>
        </row>
        <row r="21">
          <cell r="B21" t="str">
            <v>Solid core wood door(24Kg/m2) and hollow-core steel door</v>
          </cell>
          <cell r="C21">
            <v>10</v>
          </cell>
          <cell r="D21">
            <v>16</v>
          </cell>
          <cell r="E21">
            <v>21</v>
          </cell>
          <cell r="F21">
            <v>25</v>
          </cell>
          <cell r="G21">
            <v>28</v>
          </cell>
          <cell r="H21">
            <v>34</v>
          </cell>
          <cell r="I21">
            <v>31</v>
          </cell>
          <cell r="J21">
            <v>34</v>
          </cell>
          <cell r="L21">
            <v>29</v>
          </cell>
          <cell r="N21">
            <v>-1.2</v>
          </cell>
          <cell r="O21">
            <v>-4</v>
          </cell>
          <cell r="S21" t="str">
            <v>NRCC, Noise Control in Buildings, Cyril M. Harris</v>
          </cell>
        </row>
        <row r="22">
          <cell r="B22" t="str">
            <v>Solid core wood door(24Kg/m2) and hollow-core steel door, 25mm polyurethane foam on one inner door face</v>
          </cell>
          <cell r="C22">
            <v>25</v>
          </cell>
          <cell r="D22">
            <v>31</v>
          </cell>
          <cell r="E22">
            <v>39</v>
          </cell>
          <cell r="F22">
            <v>39</v>
          </cell>
          <cell r="G22">
            <v>39</v>
          </cell>
          <cell r="H22">
            <v>47</v>
          </cell>
          <cell r="I22">
            <v>50</v>
          </cell>
          <cell r="J22">
            <v>53</v>
          </cell>
          <cell r="L22">
            <v>42</v>
          </cell>
          <cell r="N22">
            <v>-1</v>
          </cell>
          <cell r="O22">
            <v>-3</v>
          </cell>
          <cell r="S22" t="str">
            <v>NRCC, Noise Control in Buildings, Cyril M. Harris</v>
          </cell>
        </row>
        <row r="23">
          <cell r="B23" t="str">
            <v>Wood 50 mm solid, normal hanging</v>
          </cell>
          <cell r="C23">
            <v>9</v>
          </cell>
          <cell r="D23">
            <v>15</v>
          </cell>
          <cell r="E23">
            <v>20</v>
          </cell>
          <cell r="F23">
            <v>22</v>
          </cell>
          <cell r="G23">
            <v>16</v>
          </cell>
          <cell r="H23">
            <v>24</v>
          </cell>
          <cell r="I23">
            <v>24</v>
          </cell>
          <cell r="J23">
            <v>27</v>
          </cell>
          <cell r="L23">
            <v>21</v>
          </cell>
          <cell r="N23">
            <v>-1</v>
          </cell>
          <cell r="O23">
            <v>-3</v>
          </cell>
          <cell r="Q23">
            <v>50</v>
          </cell>
        </row>
        <row r="24">
          <cell r="B24" t="str">
            <v>Wood 50 mm solid, airtight</v>
          </cell>
          <cell r="C24">
            <v>15</v>
          </cell>
          <cell r="D24">
            <v>21</v>
          </cell>
          <cell r="E24">
            <v>0</v>
          </cell>
          <cell r="F24">
            <v>26</v>
          </cell>
          <cell r="G24">
            <v>25</v>
          </cell>
          <cell r="H24">
            <v>28</v>
          </cell>
          <cell r="I24">
            <v>28</v>
          </cell>
          <cell r="J24">
            <v>31</v>
          </cell>
          <cell r="L24">
            <v>17</v>
          </cell>
          <cell r="N24">
            <v>-3</v>
          </cell>
          <cell r="O24">
            <v>-7</v>
          </cell>
          <cell r="Q24">
            <v>50</v>
          </cell>
        </row>
        <row r="25">
          <cell r="B25" t="str">
            <v>Roller Shutter Door (Measured)</v>
          </cell>
          <cell r="C25">
            <v>8</v>
          </cell>
          <cell r="D25">
            <v>7</v>
          </cell>
          <cell r="E25">
            <v>10</v>
          </cell>
          <cell r="F25">
            <v>15</v>
          </cell>
          <cell r="G25">
            <v>10</v>
          </cell>
          <cell r="H25">
            <v>14</v>
          </cell>
          <cell r="I25">
            <v>14</v>
          </cell>
          <cell r="J25">
            <v>15</v>
          </cell>
          <cell r="L25">
            <v>13</v>
          </cell>
          <cell r="N25">
            <v>-1</v>
          </cell>
          <cell r="O25">
            <v>-2</v>
          </cell>
          <cell r="T25" t="str">
            <v>Rw 13, Measured by DC 3/12/11 (see 10709 &amp; 21349)</v>
          </cell>
        </row>
        <row r="26">
          <cell r="B26" t="str">
            <v>Roller Shutter Door</v>
          </cell>
          <cell r="C26">
            <v>6</v>
          </cell>
          <cell r="D26">
            <v>10</v>
          </cell>
          <cell r="E26">
            <v>15</v>
          </cell>
          <cell r="F26">
            <v>16</v>
          </cell>
          <cell r="G26">
            <v>16</v>
          </cell>
          <cell r="H26">
            <v>17</v>
          </cell>
          <cell r="I26">
            <v>17</v>
          </cell>
          <cell r="J26">
            <v>18</v>
          </cell>
          <cell r="L26">
            <v>17</v>
          </cell>
          <cell r="N26">
            <v>0</v>
          </cell>
          <cell r="O26">
            <v>-1</v>
          </cell>
          <cell r="T26" t="str">
            <v>Whitecleaves Quarry assessment (other consultant)</v>
          </cell>
        </row>
        <row r="27">
          <cell r="B27" t="str">
            <v>Clark Doors - Roller Shutter Door (0.7mm steel infilled with polystyrene foam &amp; nylon end caps)</v>
          </cell>
          <cell r="C27">
            <v>1.2728186432922035</v>
          </cell>
          <cell r="D27">
            <v>7.2728186432922035</v>
          </cell>
          <cell r="E27">
            <v>13.314262188420445</v>
          </cell>
          <cell r="F27">
            <v>17.606067405436683</v>
          </cell>
          <cell r="G27">
            <v>21.289337044682245</v>
          </cell>
          <cell r="H27">
            <v>16.827478792590064</v>
          </cell>
          <cell r="I27">
            <v>16.827478792590064</v>
          </cell>
          <cell r="J27">
            <v>19.827478792590064</v>
          </cell>
          <cell r="L27">
            <v>19</v>
          </cell>
          <cell r="N27">
            <v>-1</v>
          </cell>
          <cell r="O27">
            <v>-3</v>
          </cell>
          <cell r="T27" t="str">
            <v>see 21880</v>
          </cell>
        </row>
        <row r="28">
          <cell r="B28" t="str">
            <v>STOKVLS - Rapid Roll Door (PVC material door)</v>
          </cell>
          <cell r="C28">
            <v>1.4000000000000057</v>
          </cell>
          <cell r="D28">
            <v>3.2000000000000028</v>
          </cell>
          <cell r="E28">
            <v>4.7000000000000028</v>
          </cell>
          <cell r="F28">
            <v>5.1999999999999886</v>
          </cell>
          <cell r="G28">
            <v>9.5999999999999943</v>
          </cell>
          <cell r="H28">
            <v>9.7999999999999972</v>
          </cell>
          <cell r="I28">
            <v>11.399999999999991</v>
          </cell>
          <cell r="J28">
            <v>13.700000000000003</v>
          </cell>
          <cell r="L28">
            <v>9</v>
          </cell>
          <cell r="N28">
            <v>0</v>
          </cell>
          <cell r="O28">
            <v>-2</v>
          </cell>
          <cell r="T28" t="str">
            <v>Measured by DQ 15/12/15 (see P15-620)</v>
          </cell>
        </row>
        <row r="29">
          <cell r="B29" t="str">
            <v>Solid Hardwood 54mm</v>
          </cell>
          <cell r="C29">
            <v>15</v>
          </cell>
          <cell r="D29">
            <v>20</v>
          </cell>
          <cell r="E29">
            <v>25</v>
          </cell>
          <cell r="F29">
            <v>22</v>
          </cell>
          <cell r="G29">
            <v>27</v>
          </cell>
          <cell r="H29">
            <v>31</v>
          </cell>
          <cell r="I29">
            <v>35</v>
          </cell>
          <cell r="J29">
            <v>35</v>
          </cell>
          <cell r="L29">
            <v>27</v>
          </cell>
          <cell r="N29">
            <v>-0.3</v>
          </cell>
          <cell r="O29">
            <v>-1.7</v>
          </cell>
        </row>
        <row r="30">
          <cell r="B30" t="str">
            <v>Solid Hardwood 66mm</v>
          </cell>
          <cell r="C30">
            <v>19</v>
          </cell>
          <cell r="D30">
            <v>24</v>
          </cell>
          <cell r="E30">
            <v>26</v>
          </cell>
          <cell r="F30">
            <v>33</v>
          </cell>
          <cell r="G30">
            <v>38</v>
          </cell>
          <cell r="H30">
            <v>41</v>
          </cell>
          <cell r="I30">
            <v>46</v>
          </cell>
          <cell r="J30">
            <v>46</v>
          </cell>
          <cell r="L30">
            <v>37</v>
          </cell>
          <cell r="N30">
            <v>-1.7</v>
          </cell>
          <cell r="O30">
            <v>-4.7</v>
          </cell>
        </row>
        <row r="31">
          <cell r="B31" t="str">
            <v>Sound Attenuators Ltd model 46dB</v>
          </cell>
          <cell r="C31">
            <v>21</v>
          </cell>
          <cell r="D31">
            <v>27</v>
          </cell>
          <cell r="E31">
            <v>30</v>
          </cell>
          <cell r="F31">
            <v>40</v>
          </cell>
          <cell r="G31">
            <v>40</v>
          </cell>
          <cell r="H31">
            <v>43</v>
          </cell>
          <cell r="I31">
            <v>41</v>
          </cell>
          <cell r="J31">
            <v>41</v>
          </cell>
          <cell r="L31">
            <v>40</v>
          </cell>
          <cell r="N31">
            <v>-0.9</v>
          </cell>
          <cell r="O31">
            <v>-4</v>
          </cell>
        </row>
        <row r="32">
          <cell r="B32" t="str">
            <v>Sound Attenuators Ltd model 47dB</v>
          </cell>
          <cell r="C32">
            <v>22</v>
          </cell>
          <cell r="D32">
            <v>27</v>
          </cell>
          <cell r="E32">
            <v>38</v>
          </cell>
          <cell r="F32">
            <v>39</v>
          </cell>
          <cell r="G32">
            <v>41</v>
          </cell>
          <cell r="H32">
            <v>38</v>
          </cell>
          <cell r="I32">
            <v>46</v>
          </cell>
          <cell r="J32">
            <v>42</v>
          </cell>
          <cell r="L32">
            <v>40</v>
          </cell>
          <cell r="N32">
            <v>-1.2</v>
          </cell>
          <cell r="O32">
            <v>-2.8</v>
          </cell>
        </row>
        <row r="33">
          <cell r="B33" t="str">
            <v>Sound Attenuators Ltd model 56dB</v>
          </cell>
          <cell r="C33">
            <v>25</v>
          </cell>
          <cell r="D33">
            <v>33</v>
          </cell>
          <cell r="E33">
            <v>38</v>
          </cell>
          <cell r="F33">
            <v>44</v>
          </cell>
          <cell r="G33">
            <v>49</v>
          </cell>
          <cell r="H33">
            <v>53</v>
          </cell>
          <cell r="I33">
            <v>54</v>
          </cell>
          <cell r="J33">
            <v>54</v>
          </cell>
          <cell r="L33">
            <v>48</v>
          </cell>
          <cell r="N33">
            <v>-1.5</v>
          </cell>
          <cell r="O33">
            <v>-5</v>
          </cell>
        </row>
        <row r="34">
          <cell r="B34" t="str">
            <v>Ecomax Acoustic ASD 48(46) door</v>
          </cell>
          <cell r="C34">
            <v>23.3</v>
          </cell>
          <cell r="D34">
            <v>38.4</v>
          </cell>
          <cell r="E34">
            <v>41.3</v>
          </cell>
          <cell r="F34">
            <v>44.4</v>
          </cell>
          <cell r="G34">
            <v>48.6</v>
          </cell>
          <cell r="H34">
            <v>50.7</v>
          </cell>
          <cell r="I34">
            <v>45.2</v>
          </cell>
          <cell r="J34">
            <v>45.2</v>
          </cell>
          <cell r="L34">
            <v>48</v>
          </cell>
          <cell r="N34">
            <v>-0.5</v>
          </cell>
          <cell r="O34">
            <v>-2.5</v>
          </cell>
        </row>
        <row r="36">
          <cell r="B36" t="str">
            <v>LOUVRES</v>
          </cell>
        </row>
        <row r="37">
          <cell r="B37" t="str">
            <v>Wooden Louvre (Measured)</v>
          </cell>
          <cell r="C37">
            <v>2.8999999999999915</v>
          </cell>
          <cell r="D37">
            <v>1.5999999999999943</v>
          </cell>
          <cell r="E37">
            <v>0</v>
          </cell>
          <cell r="F37">
            <v>0.20000000000000284</v>
          </cell>
          <cell r="G37">
            <v>0</v>
          </cell>
          <cell r="H37">
            <v>1</v>
          </cell>
          <cell r="I37">
            <v>1.8999999999999986</v>
          </cell>
          <cell r="J37">
            <v>3.3999999999999986</v>
          </cell>
          <cell r="L37">
            <v>1</v>
          </cell>
          <cell r="T37" t="str">
            <v>Rw , Measured by DT 30/03/11 (see 21077)</v>
          </cell>
        </row>
        <row r="38">
          <cell r="B38" t="str">
            <v>Weather Louvre (NAC-SNL-F-100)</v>
          </cell>
          <cell r="C38">
            <v>2</v>
          </cell>
          <cell r="D38">
            <v>3</v>
          </cell>
          <cell r="E38">
            <v>4</v>
          </cell>
          <cell r="F38">
            <v>5</v>
          </cell>
          <cell r="G38">
            <v>8</v>
          </cell>
          <cell r="H38">
            <v>17</v>
          </cell>
          <cell r="I38">
            <v>16</v>
          </cell>
          <cell r="J38">
            <v>17</v>
          </cell>
          <cell r="L38">
            <v>10</v>
          </cell>
          <cell r="N38">
            <v>-1</v>
          </cell>
          <cell r="O38">
            <v>-3</v>
          </cell>
          <cell r="T38" t="str">
            <v>Rw 10, nendle.co.uk</v>
          </cell>
        </row>
        <row r="39">
          <cell r="B39" t="str">
            <v>Acoustic Louvre 200mm (Woods)</v>
          </cell>
          <cell r="C39">
            <v>6</v>
          </cell>
          <cell r="D39">
            <v>8</v>
          </cell>
          <cell r="E39">
            <v>10</v>
          </cell>
          <cell r="F39">
            <v>13</v>
          </cell>
          <cell r="G39">
            <v>16</v>
          </cell>
          <cell r="H39">
            <v>18</v>
          </cell>
          <cell r="I39">
            <v>14</v>
          </cell>
          <cell r="J39">
            <v>12</v>
          </cell>
          <cell r="L39">
            <v>6</v>
          </cell>
          <cell r="N39">
            <v>-2</v>
          </cell>
          <cell r="O39">
            <v>0</v>
          </cell>
        </row>
        <row r="40">
          <cell r="B40" t="str">
            <v>AVS Louvre 150 (Rw 10)</v>
          </cell>
          <cell r="C40">
            <v>6.1</v>
          </cell>
          <cell r="D40">
            <v>3.1</v>
          </cell>
          <cell r="E40">
            <v>3.8</v>
          </cell>
          <cell r="F40">
            <v>8</v>
          </cell>
          <cell r="G40">
            <v>11.7</v>
          </cell>
          <cell r="H40">
            <v>11.2</v>
          </cell>
          <cell r="I40">
            <v>9.4</v>
          </cell>
          <cell r="J40">
            <v>9.4</v>
          </cell>
          <cell r="L40">
            <v>6</v>
          </cell>
          <cell r="N40">
            <v>-2</v>
          </cell>
          <cell r="O40">
            <v>-1</v>
          </cell>
        </row>
        <row r="41">
          <cell r="B41" t="str">
            <v>AVS Louvre 275 (Rw 14)</v>
          </cell>
          <cell r="C41">
            <v>6</v>
          </cell>
          <cell r="D41">
            <v>2</v>
          </cell>
          <cell r="E41">
            <v>4</v>
          </cell>
          <cell r="F41">
            <v>9</v>
          </cell>
          <cell r="G41">
            <v>17</v>
          </cell>
          <cell r="H41">
            <v>17</v>
          </cell>
          <cell r="I41">
            <v>14</v>
          </cell>
          <cell r="J41">
            <v>14</v>
          </cell>
          <cell r="L41">
            <v>6</v>
          </cell>
          <cell r="N41">
            <v>-2</v>
          </cell>
          <cell r="O41">
            <v>-1</v>
          </cell>
        </row>
        <row r="42">
          <cell r="B42" t="str">
            <v>AVS Louvre 300 (Rw 17)</v>
          </cell>
          <cell r="C42">
            <v>8</v>
          </cell>
          <cell r="D42">
            <v>6</v>
          </cell>
          <cell r="E42">
            <v>7</v>
          </cell>
          <cell r="F42">
            <v>14</v>
          </cell>
          <cell r="G42">
            <v>19</v>
          </cell>
          <cell r="H42">
            <v>20</v>
          </cell>
          <cell r="I42">
            <v>15</v>
          </cell>
          <cell r="J42">
            <v>14</v>
          </cell>
          <cell r="L42">
            <v>6</v>
          </cell>
          <cell r="N42">
            <v>-2</v>
          </cell>
          <cell r="O42">
            <v>0</v>
          </cell>
        </row>
        <row r="43">
          <cell r="B43" t="str">
            <v>AVS Louvre 550 (Rw 21)</v>
          </cell>
          <cell r="C43">
            <v>5</v>
          </cell>
          <cell r="D43">
            <v>4</v>
          </cell>
          <cell r="E43">
            <v>9</v>
          </cell>
          <cell r="F43">
            <v>18</v>
          </cell>
          <cell r="G43">
            <v>24</v>
          </cell>
          <cell r="H43">
            <v>25</v>
          </cell>
          <cell r="I43">
            <v>23</v>
          </cell>
          <cell r="J43">
            <v>23</v>
          </cell>
          <cell r="L43">
            <v>6</v>
          </cell>
          <cell r="N43">
            <v>-2</v>
          </cell>
          <cell r="O43">
            <v>0</v>
          </cell>
        </row>
        <row r="45">
          <cell r="B45" t="str">
            <v xml:space="preserve">SAFEDOOR - </v>
          </cell>
        </row>
        <row r="46">
          <cell r="B46" t="str">
            <v>SOH 100mm thick</v>
          </cell>
          <cell r="C46">
            <v>22.3</v>
          </cell>
          <cell r="D46">
            <v>28.3</v>
          </cell>
          <cell r="E46">
            <v>28.6</v>
          </cell>
          <cell r="F46">
            <v>31.5</v>
          </cell>
          <cell r="G46">
            <v>33.5</v>
          </cell>
          <cell r="H46">
            <v>40.1</v>
          </cell>
          <cell r="I46">
            <v>46.9</v>
          </cell>
          <cell r="J46">
            <v>34.4</v>
          </cell>
          <cell r="L46">
            <v>35</v>
          </cell>
          <cell r="T46" t="str">
            <v>SHS</v>
          </cell>
        </row>
        <row r="47">
          <cell r="B47" t="str">
            <v>SOH 100mm thick</v>
          </cell>
          <cell r="C47">
            <v>15</v>
          </cell>
          <cell r="D47">
            <v>18</v>
          </cell>
          <cell r="E47">
            <v>28</v>
          </cell>
          <cell r="F47">
            <v>40</v>
          </cell>
          <cell r="G47">
            <v>44</v>
          </cell>
          <cell r="H47">
            <v>45</v>
          </cell>
          <cell r="I47">
            <v>44</v>
          </cell>
          <cell r="J47">
            <v>44</v>
          </cell>
          <cell r="L47">
            <v>37</v>
          </cell>
          <cell r="T47" t="str">
            <v>SOH</v>
          </cell>
        </row>
        <row r="48">
          <cell r="B48" t="str">
            <v>SHS 90mm thick single seal LD foam</v>
          </cell>
          <cell r="C48">
            <v>22.8</v>
          </cell>
          <cell r="D48">
            <v>28.8</v>
          </cell>
          <cell r="E48">
            <v>36.1</v>
          </cell>
          <cell r="F48">
            <v>37.700000000000003</v>
          </cell>
          <cell r="G48">
            <v>39.1</v>
          </cell>
          <cell r="H48">
            <v>44.7</v>
          </cell>
          <cell r="I48">
            <v>47.2</v>
          </cell>
          <cell r="J48">
            <v>50.2</v>
          </cell>
          <cell r="L48">
            <v>41</v>
          </cell>
          <cell r="T48" t="str">
            <v>SHGD</v>
          </cell>
        </row>
        <row r="49">
          <cell r="B49" t="str">
            <v>SHS 90mm thick single seal HD foam</v>
          </cell>
          <cell r="C49">
            <v>23</v>
          </cell>
          <cell r="D49">
            <v>29</v>
          </cell>
          <cell r="E49">
            <v>39.4</v>
          </cell>
          <cell r="F49">
            <v>38.799999999999997</v>
          </cell>
          <cell r="G49">
            <v>42.5</v>
          </cell>
          <cell r="H49">
            <v>47.8</v>
          </cell>
          <cell r="I49">
            <v>50.2</v>
          </cell>
          <cell r="J49">
            <v>53.2</v>
          </cell>
          <cell r="L49">
            <v>44</v>
          </cell>
          <cell r="T49" t="str">
            <v>DHGD</v>
          </cell>
        </row>
        <row r="50">
          <cell r="B50" t="str">
            <v>SHGD 53mm thick</v>
          </cell>
          <cell r="C50">
            <v>16.7</v>
          </cell>
          <cell r="D50">
            <v>22.7</v>
          </cell>
          <cell r="E50">
            <v>34.299999999999997</v>
          </cell>
          <cell r="F50">
            <v>42.5</v>
          </cell>
          <cell r="G50">
            <v>49.7</v>
          </cell>
          <cell r="H50">
            <v>53.9</v>
          </cell>
          <cell r="I50">
            <v>53.9</v>
          </cell>
          <cell r="J50">
            <v>56.9</v>
          </cell>
          <cell r="L50">
            <v>45</v>
          </cell>
        </row>
        <row r="51">
          <cell r="B51" t="str">
            <v>SHGD with sweeper seal 44mm thick</v>
          </cell>
          <cell r="C51">
            <v>23.1</v>
          </cell>
          <cell r="D51">
            <v>29.1</v>
          </cell>
          <cell r="E51">
            <v>41.7</v>
          </cell>
          <cell r="F51">
            <v>42.5</v>
          </cell>
          <cell r="G51">
            <v>43.3</v>
          </cell>
          <cell r="H51">
            <v>49.3</v>
          </cell>
          <cell r="I51">
            <v>48.6</v>
          </cell>
          <cell r="J51">
            <v>51.6</v>
          </cell>
          <cell r="K51" t="str">
            <v>-</v>
          </cell>
          <cell r="L51">
            <v>46</v>
          </cell>
          <cell r="M51" t="str">
            <v>-</v>
          </cell>
          <cell r="N51" t="str">
            <v>-</v>
          </cell>
          <cell r="O51" t="str">
            <v>-</v>
          </cell>
          <cell r="P51" t="str">
            <v>-</v>
          </cell>
        </row>
        <row r="52">
          <cell r="B52" t="str">
            <v>HGD 70mm thick</v>
          </cell>
          <cell r="C52">
            <v>16.7</v>
          </cell>
          <cell r="D52">
            <v>24.6</v>
          </cell>
          <cell r="E52">
            <v>38.200000000000003</v>
          </cell>
          <cell r="F52">
            <v>44.2</v>
          </cell>
          <cell r="G52">
            <v>47.7</v>
          </cell>
          <cell r="H52">
            <v>50.9</v>
          </cell>
          <cell r="I52">
            <v>56.1</v>
          </cell>
          <cell r="J52">
            <v>39.799999999999997</v>
          </cell>
          <cell r="L52">
            <v>47</v>
          </cell>
        </row>
        <row r="53">
          <cell r="B53" t="str">
            <v>DHGD 86mm thick</v>
          </cell>
          <cell r="C53">
            <v>23.2</v>
          </cell>
          <cell r="D53">
            <v>33.299999999999997</v>
          </cell>
          <cell r="E53">
            <v>38.299999999999997</v>
          </cell>
          <cell r="F53">
            <v>41.4</v>
          </cell>
          <cell r="G53">
            <v>47</v>
          </cell>
          <cell r="H53">
            <v>53.7</v>
          </cell>
          <cell r="I53">
            <v>53.7</v>
          </cell>
          <cell r="J53">
            <v>56.7</v>
          </cell>
          <cell r="L53">
            <v>47</v>
          </cell>
        </row>
        <row r="54">
          <cell r="B54" t="str">
            <v>SHS 90mm thick twin seal less 0.7 sheet</v>
          </cell>
          <cell r="C54">
            <v>25.6</v>
          </cell>
          <cell r="D54">
            <v>28.8</v>
          </cell>
          <cell r="E54">
            <v>42.7</v>
          </cell>
          <cell r="F54">
            <v>46.2</v>
          </cell>
          <cell r="G54">
            <v>50.7</v>
          </cell>
          <cell r="H54">
            <v>54.6</v>
          </cell>
          <cell r="I54">
            <v>61.6</v>
          </cell>
          <cell r="J54">
            <v>64.599999999999994</v>
          </cell>
          <cell r="L54">
            <v>49</v>
          </cell>
        </row>
        <row r="55">
          <cell r="B55" t="str">
            <v>SHGD 44mm timber</v>
          </cell>
          <cell r="C55">
            <v>21.8</v>
          </cell>
          <cell r="D55">
            <v>27.8</v>
          </cell>
          <cell r="E55">
            <v>41.7</v>
          </cell>
          <cell r="F55">
            <v>46.6</v>
          </cell>
          <cell r="G55">
            <v>50.3</v>
          </cell>
          <cell r="H55">
            <v>52.6</v>
          </cell>
          <cell r="I55">
            <v>51.9</v>
          </cell>
          <cell r="J55">
            <v>54.9</v>
          </cell>
          <cell r="L55">
            <v>50</v>
          </cell>
        </row>
        <row r="56">
          <cell r="B56" t="str">
            <v>SOH 150mm thick</v>
          </cell>
          <cell r="C56">
            <v>21.7</v>
          </cell>
          <cell r="D56">
            <v>27.7</v>
          </cell>
          <cell r="E56">
            <v>39.5</v>
          </cell>
          <cell r="F56">
            <v>47.5</v>
          </cell>
          <cell r="G56">
            <v>55.1</v>
          </cell>
          <cell r="H56">
            <v>57.4</v>
          </cell>
          <cell r="I56">
            <v>60</v>
          </cell>
          <cell r="J56">
            <v>63</v>
          </cell>
          <cell r="L56">
            <v>50</v>
          </cell>
        </row>
        <row r="57">
          <cell r="B57" t="str">
            <v>SHS 90mm thick twin seal</v>
          </cell>
          <cell r="C57">
            <v>25.8</v>
          </cell>
          <cell r="D57">
            <v>30.5</v>
          </cell>
          <cell r="E57">
            <v>43.6</v>
          </cell>
          <cell r="F57">
            <v>46.4</v>
          </cell>
          <cell r="G57">
            <v>50.3</v>
          </cell>
          <cell r="H57">
            <v>54.8</v>
          </cell>
          <cell r="I57">
            <v>61.8</v>
          </cell>
          <cell r="J57">
            <v>54.6</v>
          </cell>
          <cell r="L57">
            <v>50</v>
          </cell>
        </row>
        <row r="58">
          <cell r="B58" t="str">
            <v>SHGD with drop down seal 44mm thick</v>
          </cell>
          <cell r="C58">
            <v>27.200000000000003</v>
          </cell>
          <cell r="D58">
            <v>33.200000000000003</v>
          </cell>
          <cell r="E58">
            <v>43.4</v>
          </cell>
          <cell r="F58">
            <v>47.9</v>
          </cell>
          <cell r="G58">
            <v>51.2</v>
          </cell>
          <cell r="H58">
            <v>53.6</v>
          </cell>
          <cell r="I58">
            <v>51.6</v>
          </cell>
          <cell r="J58">
            <v>54.6</v>
          </cell>
          <cell r="L58">
            <v>51</v>
          </cell>
        </row>
        <row r="59">
          <cell r="B59" t="str">
            <v>HGD 76mm thick</v>
          </cell>
          <cell r="C59">
            <v>12.5</v>
          </cell>
          <cell r="D59">
            <v>30.6</v>
          </cell>
          <cell r="E59">
            <v>41.6</v>
          </cell>
          <cell r="F59">
            <v>48.8</v>
          </cell>
          <cell r="G59">
            <v>54.9</v>
          </cell>
          <cell r="H59">
            <v>53.3</v>
          </cell>
          <cell r="I59">
            <v>52.9</v>
          </cell>
          <cell r="J59">
            <v>49.7</v>
          </cell>
          <cell r="L59">
            <v>51</v>
          </cell>
        </row>
        <row r="60">
          <cell r="B60" t="str">
            <v>HGD 70mm thick</v>
          </cell>
          <cell r="C60">
            <v>17.7</v>
          </cell>
          <cell r="D60">
            <v>34.200000000000003</v>
          </cell>
          <cell r="E60">
            <v>42.3</v>
          </cell>
          <cell r="F60">
            <v>51</v>
          </cell>
          <cell r="G60">
            <v>54.9</v>
          </cell>
          <cell r="H60">
            <v>56</v>
          </cell>
          <cell r="I60">
            <v>60.6</v>
          </cell>
          <cell r="J60">
            <v>49.7</v>
          </cell>
          <cell r="L60">
            <v>53</v>
          </cell>
        </row>
        <row r="61">
          <cell r="B61" t="str">
            <v>HGD 100mm thick</v>
          </cell>
          <cell r="C61">
            <v>25.7</v>
          </cell>
          <cell r="D61">
            <v>41</v>
          </cell>
          <cell r="E61">
            <v>46.3</v>
          </cell>
          <cell r="F61">
            <v>50</v>
          </cell>
          <cell r="G61">
            <v>56.3</v>
          </cell>
          <cell r="H61">
            <v>54.6</v>
          </cell>
          <cell r="I61">
            <v>53.9</v>
          </cell>
          <cell r="J61">
            <v>49.4</v>
          </cell>
          <cell r="L61">
            <v>55</v>
          </cell>
        </row>
        <row r="62">
          <cell r="B62" t="str">
            <v>HGD 100mm thick</v>
          </cell>
          <cell r="C62">
            <v>34.200000000000003</v>
          </cell>
          <cell r="D62">
            <v>43.4</v>
          </cell>
          <cell r="E62">
            <v>47.1</v>
          </cell>
          <cell r="F62">
            <v>50</v>
          </cell>
          <cell r="G62">
            <v>56.7</v>
          </cell>
          <cell r="H62">
            <v>55.4</v>
          </cell>
          <cell r="I62">
            <v>55.4</v>
          </cell>
          <cell r="J62">
            <v>53.6</v>
          </cell>
          <cell r="L62">
            <v>56</v>
          </cell>
        </row>
        <row r="63">
          <cell r="B63" t="str">
            <v>HGD Tandem 100mm thick</v>
          </cell>
          <cell r="C63">
            <v>35.6</v>
          </cell>
          <cell r="D63">
            <v>43.5</v>
          </cell>
          <cell r="E63">
            <v>46</v>
          </cell>
          <cell r="F63">
            <v>53.8</v>
          </cell>
          <cell r="G63">
            <v>56.7</v>
          </cell>
          <cell r="H63">
            <v>61.8</v>
          </cell>
          <cell r="I63">
            <v>68.5</v>
          </cell>
          <cell r="J63">
            <v>71.5</v>
          </cell>
          <cell r="L63">
            <v>55</v>
          </cell>
        </row>
        <row r="71">
          <cell r="B71" t="str">
            <v>-</v>
          </cell>
          <cell r="C71" t="str">
            <v>-</v>
          </cell>
          <cell r="D71" t="str">
            <v>-</v>
          </cell>
          <cell r="E71" t="str">
            <v>-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>
        <row r="3">
          <cell r="HN3" t="str">
            <v>Day</v>
          </cell>
        </row>
      </sheetData>
      <sheetData sheetId="13">
        <row r="3">
          <cell r="HN3" t="str">
            <v>Day</v>
          </cell>
        </row>
      </sheetData>
      <sheetData sheetId="14" refreshError="1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ctSheet"/>
    </sheetNames>
    <definedNames>
      <definedName name="dba"/>
      <definedName name="GetSheetName"/>
      <definedName name="GetSheetNumber"/>
      <definedName name="GetWorkbookPath"/>
    </definedNames>
    <sheetDataSet>
      <sheetData sheetId="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avid Sproston" id="{88E880A1-762D-4654-B022-A63870BF9E58}" userId="S::davidsproston@noiseconsultants.co.uk::9e1dcbaf-5334-4f67-b1fa-ada3d13283a1" providerId="AD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" dT="2024-06-10T13:04:01.10" personId="{88E880A1-762D-4654-B022-A63870BF9E58}" id="{CF662D77-9025-4214-88BE-3DE3048CA51D}">
    <text>Paste or reference broadband data</text>
  </threadedComment>
  <threadedComment ref="I2" dT="2024-06-10T12:36:52.11" personId="{88E880A1-762D-4654-B022-A63870BF9E58}" id="{62E2B31E-834A-4AE7-850C-E84D02189B25}">
    <text>This columns rounds from the LA90 data in Columns J.
Do not delete</text>
  </threadedComment>
  <threadedComment ref="J2" dT="2024-09-11T16:29:19.50" personId="{88E880A1-762D-4654-B022-A63870BF9E58}" id="{6DA290E7-C910-4F51-A327-A06B15BAB3DD}">
    <text>Place a value that is &gt;0 in this column against the row of data that should be excluded from the data analysis above</text>
  </threadedComment>
  <threadedComment ref="K2" dT="2024-06-10T13:04:21.13" personId="{88E880A1-762D-4654-B022-A63870BF9E58}" id="{82803D03-E468-4985-B42C-AA74916D7619}">
    <text>These comments do not appear in the Figure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2" dT="2024-06-10T13:04:01.10" personId="{88E880A1-762D-4654-B022-A63870BF9E58}" id="{405E2D23-275B-4BEC-9B00-D9F7A9E64ED4}">
    <text>Paste or reference broadband data</text>
  </threadedComment>
  <threadedComment ref="I2" dT="2024-06-10T12:36:52.11" personId="{88E880A1-762D-4654-B022-A63870BF9E58}" id="{7B52F777-A311-45E3-A23E-1B3034A73A0D}">
    <text>This columns rounds from the LA90 data in Columns J.
Do not delete</text>
  </threadedComment>
  <threadedComment ref="J2" dT="2024-09-11T16:29:19.50" personId="{88E880A1-762D-4654-B022-A63870BF9E58}" id="{896933B5-CBCF-4973-B212-BE23F99A1203}">
    <text>Place a value that is &gt;0 in this column against the row of data that should be excluded from the data analysis above</text>
  </threadedComment>
  <threadedComment ref="K2" dT="2024-06-10T13:04:21.13" personId="{88E880A1-762D-4654-B022-A63870BF9E58}" id="{5C74F52A-C62E-482F-9198-16F3C7A41080}">
    <text>These comments do not appear in the Figure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openxmlformats.org/officeDocument/2006/relationships/comments" Target="../comments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3.vml"/><Relationship Id="rId5" Type="http://schemas.openxmlformats.org/officeDocument/2006/relationships/drawing" Target="../drawings/drawing1.xml"/><Relationship Id="rId4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C2D6B-8A91-4641-A6C9-230044121E6D}">
  <sheetPr>
    <tabColor theme="9"/>
  </sheetPr>
  <dimension ref="A1:FB42"/>
  <sheetViews>
    <sheetView tabSelected="1" zoomScale="55" zoomScaleNormal="55" workbookViewId="0">
      <selection activeCell="A2" sqref="A1:A1048576"/>
    </sheetView>
  </sheetViews>
  <sheetFormatPr defaultColWidth="8.85546875" defaultRowHeight="15" outlineLevelCol="2" x14ac:dyDescent="0.25"/>
  <cols>
    <col min="1" max="1" width="18" style="1" customWidth="1"/>
    <col min="2" max="2" width="20.42578125" style="1" customWidth="1"/>
    <col min="3" max="3" width="18.85546875" style="1" customWidth="1"/>
    <col min="4" max="6" width="14.7109375" style="1" customWidth="1"/>
    <col min="7" max="7" width="18.140625" style="1" customWidth="1"/>
    <col min="8" max="8" width="16.5703125" style="1" customWidth="1"/>
    <col min="9" max="13" width="13" style="1" customWidth="1"/>
    <col min="14" max="15" width="3.42578125" style="1" customWidth="1"/>
    <col min="16" max="16" width="16" style="1" customWidth="1"/>
    <col min="17" max="17" width="8.85546875" style="1"/>
    <col min="18" max="23" width="8.85546875" style="1" hidden="1" customWidth="1" outlineLevel="1"/>
    <col min="24" max="48" width="8.85546875" style="1" hidden="1" customWidth="1" outlineLevel="2"/>
    <col min="49" max="58" width="8.85546875" style="1" hidden="1" customWidth="1" outlineLevel="1"/>
    <col min="59" max="83" width="8.85546875" style="1" hidden="1" customWidth="1" outlineLevel="2"/>
    <col min="84" max="93" width="8.85546875" style="1" hidden="1" customWidth="1" outlineLevel="1"/>
    <col min="94" max="118" width="8.85546875" style="1" hidden="1" customWidth="1" outlineLevel="2"/>
    <col min="119" max="128" width="8.85546875" style="1" hidden="1" customWidth="1" outlineLevel="1"/>
    <col min="129" max="152" width="8.85546875" style="1" hidden="1" customWidth="1" outlineLevel="2"/>
    <col min="153" max="154" width="8.85546875" style="1" hidden="1" customWidth="1" outlineLevel="1"/>
    <col min="155" max="155" width="8.85546875" style="1" collapsed="1"/>
    <col min="156" max="16384" width="8.85546875" style="1"/>
  </cols>
  <sheetData>
    <row r="1" spans="1:154" s="3" customFormat="1" ht="29.25" customHeight="1" x14ac:dyDescent="0.2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7"/>
      <c r="P1" s="98" t="s">
        <v>1</v>
      </c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99"/>
      <c r="BN1" s="99"/>
      <c r="BO1" s="99"/>
      <c r="BP1" s="99"/>
      <c r="BQ1" s="99"/>
      <c r="BR1" s="99"/>
      <c r="BS1" s="99"/>
      <c r="BT1" s="99"/>
      <c r="BU1" s="99"/>
      <c r="BV1" s="99"/>
      <c r="BW1" s="99"/>
      <c r="BX1" s="99"/>
      <c r="BY1" s="99"/>
      <c r="BZ1" s="99"/>
      <c r="CA1" s="99"/>
      <c r="CB1" s="99"/>
      <c r="CC1" s="99"/>
      <c r="CD1" s="99"/>
      <c r="CE1" s="99"/>
      <c r="CF1" s="99"/>
      <c r="CG1" s="99"/>
      <c r="CH1" s="99"/>
      <c r="CI1" s="99"/>
      <c r="CJ1" s="99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99"/>
      <c r="DF1" s="99"/>
      <c r="DG1" s="99"/>
      <c r="DH1" s="99"/>
      <c r="DI1" s="99"/>
      <c r="DJ1" s="99"/>
      <c r="DK1" s="99"/>
      <c r="DL1" s="99"/>
      <c r="DM1" s="99"/>
      <c r="DN1" s="99"/>
      <c r="DO1" s="99"/>
      <c r="DP1" s="99"/>
      <c r="DQ1" s="99"/>
      <c r="DR1" s="99"/>
      <c r="DS1" s="99"/>
      <c r="DT1" s="99"/>
      <c r="DU1" s="99"/>
      <c r="DV1" s="99"/>
      <c r="DW1" s="99"/>
      <c r="DX1" s="99"/>
      <c r="DY1" s="99"/>
      <c r="DZ1" s="99"/>
      <c r="EA1" s="99"/>
      <c r="EB1" s="99"/>
      <c r="EC1" s="99"/>
      <c r="ED1" s="99"/>
      <c r="EE1" s="99"/>
      <c r="EF1" s="99"/>
      <c r="EG1" s="99"/>
      <c r="EH1" s="99"/>
      <c r="EI1" s="99"/>
      <c r="EJ1" s="99"/>
      <c r="EK1" s="99"/>
      <c r="EL1" s="99"/>
      <c r="EM1" s="99"/>
      <c r="EN1" s="99"/>
      <c r="EO1" s="99"/>
      <c r="EP1" s="99"/>
      <c r="EQ1" s="99"/>
      <c r="ER1" s="99"/>
      <c r="ES1" s="99"/>
      <c r="ET1" s="99"/>
      <c r="EU1" s="99"/>
      <c r="EV1" s="99"/>
      <c r="EW1" s="99"/>
      <c r="EX1" s="100"/>
    </row>
    <row r="2" spans="1:154" s="7" customFormat="1" ht="27" customHeight="1" x14ac:dyDescent="0.25">
      <c r="A2" s="88" t="s">
        <v>41</v>
      </c>
      <c r="B2" s="101" t="s">
        <v>42</v>
      </c>
      <c r="C2" s="103" t="s">
        <v>43</v>
      </c>
      <c r="D2" s="88" t="s">
        <v>44</v>
      </c>
      <c r="E2" s="88" t="s">
        <v>45</v>
      </c>
      <c r="F2" s="88" t="s">
        <v>46</v>
      </c>
      <c r="G2" s="88" t="s">
        <v>47</v>
      </c>
      <c r="H2" s="90" t="s">
        <v>48</v>
      </c>
      <c r="I2" s="92" t="s">
        <v>49</v>
      </c>
      <c r="J2" s="94" t="s">
        <v>50</v>
      </c>
      <c r="K2" s="82" t="s">
        <v>51</v>
      </c>
      <c r="L2" s="83"/>
      <c r="M2" s="84"/>
      <c r="P2" s="11" t="s">
        <v>2</v>
      </c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3"/>
      <c r="AX2" s="14"/>
      <c r="AY2" s="11" t="s">
        <v>3</v>
      </c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3"/>
      <c r="CG2" s="15"/>
      <c r="CH2" s="11" t="s">
        <v>5</v>
      </c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3"/>
      <c r="DP2" s="10"/>
      <c r="DQ2" s="11" t="s">
        <v>6</v>
      </c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3"/>
    </row>
    <row r="3" spans="1:154" s="9" customFormat="1" ht="27" customHeight="1" thickBot="1" x14ac:dyDescent="0.3">
      <c r="A3" s="89"/>
      <c r="B3" s="102"/>
      <c r="C3" s="104"/>
      <c r="D3" s="89"/>
      <c r="E3" s="89"/>
      <c r="F3" s="89"/>
      <c r="G3" s="89"/>
      <c r="H3" s="91"/>
      <c r="I3" s="93"/>
      <c r="J3" s="95"/>
      <c r="K3" s="85"/>
      <c r="L3" s="86"/>
      <c r="M3" s="87"/>
      <c r="P3" s="16" t="s">
        <v>7</v>
      </c>
      <c r="Q3" s="17" t="s">
        <v>19</v>
      </c>
      <c r="R3" s="17" t="s">
        <v>8</v>
      </c>
      <c r="S3" s="17" t="s">
        <v>20</v>
      </c>
      <c r="T3" s="17" t="s">
        <v>21</v>
      </c>
      <c r="U3" s="17" t="s">
        <v>9</v>
      </c>
      <c r="V3" s="17" t="s">
        <v>22</v>
      </c>
      <c r="W3" s="17" t="s">
        <v>23</v>
      </c>
      <c r="X3" s="17" t="s">
        <v>10</v>
      </c>
      <c r="Y3" s="17" t="s">
        <v>24</v>
      </c>
      <c r="Z3" s="17" t="s">
        <v>25</v>
      </c>
      <c r="AA3" s="17" t="s">
        <v>11</v>
      </c>
      <c r="AB3" s="17" t="s">
        <v>26</v>
      </c>
      <c r="AC3" s="17" t="s">
        <v>27</v>
      </c>
      <c r="AD3" s="17" t="s">
        <v>12</v>
      </c>
      <c r="AE3" s="17" t="s">
        <v>28</v>
      </c>
      <c r="AF3" s="17" t="s">
        <v>29</v>
      </c>
      <c r="AG3" s="17" t="s">
        <v>13</v>
      </c>
      <c r="AH3" s="17" t="s">
        <v>30</v>
      </c>
      <c r="AI3" s="17" t="s">
        <v>31</v>
      </c>
      <c r="AJ3" s="17" t="s">
        <v>14</v>
      </c>
      <c r="AK3" s="17" t="s">
        <v>32</v>
      </c>
      <c r="AL3" s="17" t="s">
        <v>33</v>
      </c>
      <c r="AM3" s="17" t="s">
        <v>15</v>
      </c>
      <c r="AN3" s="17" t="s">
        <v>34</v>
      </c>
      <c r="AO3" s="17" t="s">
        <v>35</v>
      </c>
      <c r="AP3" s="17" t="s">
        <v>16</v>
      </c>
      <c r="AQ3" s="17" t="s">
        <v>36</v>
      </c>
      <c r="AR3" s="17" t="s">
        <v>37</v>
      </c>
      <c r="AS3" s="17" t="s">
        <v>17</v>
      </c>
      <c r="AT3" s="17" t="s">
        <v>38</v>
      </c>
      <c r="AU3" s="17" t="s">
        <v>39</v>
      </c>
      <c r="AV3" s="17" t="s">
        <v>18</v>
      </c>
      <c r="AW3" s="18" t="s">
        <v>40</v>
      </c>
      <c r="AX3" s="10"/>
      <c r="AY3" s="16" t="s">
        <v>7</v>
      </c>
      <c r="AZ3" s="17" t="s">
        <v>19</v>
      </c>
      <c r="BA3" s="17" t="s">
        <v>8</v>
      </c>
      <c r="BB3" s="17" t="s">
        <v>20</v>
      </c>
      <c r="BC3" s="17" t="s">
        <v>21</v>
      </c>
      <c r="BD3" s="17" t="s">
        <v>9</v>
      </c>
      <c r="BE3" s="17" t="s">
        <v>22</v>
      </c>
      <c r="BF3" s="17" t="s">
        <v>23</v>
      </c>
      <c r="BG3" s="17" t="s">
        <v>10</v>
      </c>
      <c r="BH3" s="17" t="s">
        <v>24</v>
      </c>
      <c r="BI3" s="17" t="s">
        <v>25</v>
      </c>
      <c r="BJ3" s="17" t="s">
        <v>11</v>
      </c>
      <c r="BK3" s="17" t="s">
        <v>26</v>
      </c>
      <c r="BL3" s="17" t="s">
        <v>27</v>
      </c>
      <c r="BM3" s="17" t="s">
        <v>12</v>
      </c>
      <c r="BN3" s="17" t="s">
        <v>28</v>
      </c>
      <c r="BO3" s="17" t="s">
        <v>29</v>
      </c>
      <c r="BP3" s="17" t="s">
        <v>13</v>
      </c>
      <c r="BQ3" s="17" t="s">
        <v>30</v>
      </c>
      <c r="BR3" s="17" t="s">
        <v>31</v>
      </c>
      <c r="BS3" s="17" t="s">
        <v>14</v>
      </c>
      <c r="BT3" s="17" t="s">
        <v>32</v>
      </c>
      <c r="BU3" s="17" t="s">
        <v>33</v>
      </c>
      <c r="BV3" s="17" t="s">
        <v>15</v>
      </c>
      <c r="BW3" s="17" t="s">
        <v>34</v>
      </c>
      <c r="BX3" s="17" t="s">
        <v>35</v>
      </c>
      <c r="BY3" s="17" t="s">
        <v>16</v>
      </c>
      <c r="BZ3" s="17" t="s">
        <v>36</v>
      </c>
      <c r="CA3" s="17" t="s">
        <v>37</v>
      </c>
      <c r="CB3" s="17" t="s">
        <v>17</v>
      </c>
      <c r="CC3" s="17" t="s">
        <v>38</v>
      </c>
      <c r="CD3" s="17" t="s">
        <v>39</v>
      </c>
      <c r="CE3" s="17" t="s">
        <v>18</v>
      </c>
      <c r="CF3" s="18" t="s">
        <v>40</v>
      </c>
      <c r="CG3" s="8"/>
      <c r="CH3" s="16" t="s">
        <v>7</v>
      </c>
      <c r="CI3" s="17" t="s">
        <v>19</v>
      </c>
      <c r="CJ3" s="17" t="s">
        <v>8</v>
      </c>
      <c r="CK3" s="17" t="s">
        <v>20</v>
      </c>
      <c r="CL3" s="17" t="s">
        <v>21</v>
      </c>
      <c r="CM3" s="17" t="s">
        <v>9</v>
      </c>
      <c r="CN3" s="17" t="s">
        <v>22</v>
      </c>
      <c r="CO3" s="17" t="s">
        <v>23</v>
      </c>
      <c r="CP3" s="17" t="s">
        <v>10</v>
      </c>
      <c r="CQ3" s="17" t="s">
        <v>24</v>
      </c>
      <c r="CR3" s="17" t="s">
        <v>25</v>
      </c>
      <c r="CS3" s="17" t="s">
        <v>11</v>
      </c>
      <c r="CT3" s="17" t="s">
        <v>26</v>
      </c>
      <c r="CU3" s="17" t="s">
        <v>27</v>
      </c>
      <c r="CV3" s="17" t="s">
        <v>12</v>
      </c>
      <c r="CW3" s="17" t="s">
        <v>28</v>
      </c>
      <c r="CX3" s="17" t="s">
        <v>29</v>
      </c>
      <c r="CY3" s="17" t="s">
        <v>13</v>
      </c>
      <c r="CZ3" s="17" t="s">
        <v>30</v>
      </c>
      <c r="DA3" s="17" t="s">
        <v>31</v>
      </c>
      <c r="DB3" s="17" t="s">
        <v>14</v>
      </c>
      <c r="DC3" s="17" t="s">
        <v>32</v>
      </c>
      <c r="DD3" s="17" t="s">
        <v>33</v>
      </c>
      <c r="DE3" s="17" t="s">
        <v>15</v>
      </c>
      <c r="DF3" s="17" t="s">
        <v>34</v>
      </c>
      <c r="DG3" s="17" t="s">
        <v>35</v>
      </c>
      <c r="DH3" s="17" t="s">
        <v>16</v>
      </c>
      <c r="DI3" s="17" t="s">
        <v>36</v>
      </c>
      <c r="DJ3" s="17" t="s">
        <v>37</v>
      </c>
      <c r="DK3" s="17" t="s">
        <v>17</v>
      </c>
      <c r="DL3" s="17" t="s">
        <v>38</v>
      </c>
      <c r="DM3" s="17" t="s">
        <v>39</v>
      </c>
      <c r="DN3" s="17" t="s">
        <v>18</v>
      </c>
      <c r="DO3" s="18" t="s">
        <v>40</v>
      </c>
      <c r="DP3" s="10"/>
      <c r="DQ3" s="16" t="s">
        <v>7</v>
      </c>
      <c r="DR3" s="17" t="s">
        <v>19</v>
      </c>
      <c r="DS3" s="17" t="s">
        <v>8</v>
      </c>
      <c r="DT3" s="17" t="s">
        <v>20</v>
      </c>
      <c r="DU3" s="17" t="s">
        <v>21</v>
      </c>
      <c r="DV3" s="17" t="s">
        <v>9</v>
      </c>
      <c r="DW3" s="17" t="s">
        <v>22</v>
      </c>
      <c r="DX3" s="17" t="s">
        <v>23</v>
      </c>
      <c r="DY3" s="17" t="s">
        <v>10</v>
      </c>
      <c r="DZ3" s="17" t="s">
        <v>24</v>
      </c>
      <c r="EA3" s="17" t="s">
        <v>25</v>
      </c>
      <c r="EB3" s="17" t="s">
        <v>11</v>
      </c>
      <c r="EC3" s="17" t="s">
        <v>26</v>
      </c>
      <c r="ED3" s="17" t="s">
        <v>27</v>
      </c>
      <c r="EE3" s="17" t="s">
        <v>12</v>
      </c>
      <c r="EF3" s="17" t="s">
        <v>28</v>
      </c>
      <c r="EG3" s="17" t="s">
        <v>29</v>
      </c>
      <c r="EH3" s="17" t="s">
        <v>13</v>
      </c>
      <c r="EI3" s="17" t="s">
        <v>30</v>
      </c>
      <c r="EJ3" s="17" t="s">
        <v>31</v>
      </c>
      <c r="EK3" s="17" t="s">
        <v>14</v>
      </c>
      <c r="EL3" s="17" t="s">
        <v>32</v>
      </c>
      <c r="EM3" s="17" t="s">
        <v>33</v>
      </c>
      <c r="EN3" s="17" t="s">
        <v>15</v>
      </c>
      <c r="EO3" s="17" t="s">
        <v>34</v>
      </c>
      <c r="EP3" s="17" t="s">
        <v>35</v>
      </c>
      <c r="EQ3" s="17" t="s">
        <v>16</v>
      </c>
      <c r="ER3" s="17" t="s">
        <v>36</v>
      </c>
      <c r="ES3" s="17" t="s">
        <v>37</v>
      </c>
      <c r="ET3" s="17" t="s">
        <v>17</v>
      </c>
      <c r="EU3" s="17" t="s">
        <v>38</v>
      </c>
      <c r="EV3" s="17" t="s">
        <v>39</v>
      </c>
      <c r="EW3" s="17" t="s">
        <v>18</v>
      </c>
      <c r="EX3" s="18" t="s">
        <v>40</v>
      </c>
    </row>
    <row r="4" spans="1:154" s="30" customFormat="1" ht="14.45" customHeight="1" thickBot="1" x14ac:dyDescent="0.3">
      <c r="A4" s="20" t="s">
        <v>52</v>
      </c>
      <c r="B4" s="21">
        <v>45835.590277777781</v>
      </c>
      <c r="C4" s="22">
        <f>B4</f>
        <v>45835.590277777781</v>
      </c>
      <c r="D4" s="23">
        <v>4.1666666666666664E-2</v>
      </c>
      <c r="E4" s="24">
        <f>P4</f>
        <v>83.7</v>
      </c>
      <c r="F4" s="24">
        <f>CH4</f>
        <v>52.6</v>
      </c>
      <c r="G4" s="24">
        <f>AY4</f>
        <v>56.8</v>
      </c>
      <c r="H4" s="25">
        <f>DQ4</f>
        <v>42</v>
      </c>
      <c r="I4" s="26">
        <f t="shared" ref="I4:I42" si="0">ROUND(H4,0)</f>
        <v>42</v>
      </c>
      <c r="J4" s="27"/>
      <c r="K4" s="79" t="s">
        <v>53</v>
      </c>
      <c r="L4" s="80"/>
      <c r="M4" s="81"/>
      <c r="P4" s="32">
        <v>83.7</v>
      </c>
      <c r="Q4" s="33">
        <v>82.4</v>
      </c>
      <c r="R4" s="33">
        <v>82.2</v>
      </c>
      <c r="S4" s="33">
        <v>81.8</v>
      </c>
      <c r="T4" s="33">
        <v>80.7</v>
      </c>
      <c r="U4" s="33">
        <v>81</v>
      </c>
      <c r="V4" s="33">
        <v>82.5</v>
      </c>
      <c r="W4" s="33">
        <v>79.900000000000006</v>
      </c>
      <c r="X4" s="33">
        <v>80.099999999999994</v>
      </c>
      <c r="Y4" s="33">
        <v>81.7</v>
      </c>
      <c r="Z4" s="33">
        <v>81.7</v>
      </c>
      <c r="AA4" s="33">
        <v>75.400000000000006</v>
      </c>
      <c r="AB4" s="33">
        <v>74.2</v>
      </c>
      <c r="AC4" s="33">
        <v>73.599999999999994</v>
      </c>
      <c r="AD4" s="33">
        <v>70.900000000000006</v>
      </c>
      <c r="AE4" s="33">
        <v>71.8</v>
      </c>
      <c r="AF4" s="33">
        <v>73.599999999999994</v>
      </c>
      <c r="AG4" s="33">
        <v>75.400000000000006</v>
      </c>
      <c r="AH4" s="33">
        <v>74.599999999999994</v>
      </c>
      <c r="AI4" s="33">
        <v>79.2</v>
      </c>
      <c r="AJ4" s="33">
        <v>75.400000000000006</v>
      </c>
      <c r="AK4" s="33">
        <v>72.5</v>
      </c>
      <c r="AL4" s="33">
        <v>77.2</v>
      </c>
      <c r="AM4" s="33">
        <v>76.7</v>
      </c>
      <c r="AN4" s="33">
        <v>69.599999999999994</v>
      </c>
      <c r="AO4" s="33">
        <v>68</v>
      </c>
      <c r="AP4" s="33">
        <v>65.8</v>
      </c>
      <c r="AQ4" s="33">
        <v>61.4</v>
      </c>
      <c r="AR4" s="33">
        <v>56.8</v>
      </c>
      <c r="AS4" s="33">
        <v>55.1</v>
      </c>
      <c r="AT4" s="33">
        <v>55.8</v>
      </c>
      <c r="AU4" s="33">
        <v>51.6</v>
      </c>
      <c r="AV4" s="33">
        <v>59.9</v>
      </c>
      <c r="AW4" s="34">
        <v>57</v>
      </c>
      <c r="AY4" s="32">
        <v>56.8</v>
      </c>
      <c r="AZ4" s="33">
        <v>62.4</v>
      </c>
      <c r="BA4" s="33">
        <v>60.5</v>
      </c>
      <c r="BB4" s="33">
        <v>58.1</v>
      </c>
      <c r="BC4" s="33">
        <v>56.7</v>
      </c>
      <c r="BD4" s="33">
        <v>57</v>
      </c>
      <c r="BE4" s="33">
        <v>56.4</v>
      </c>
      <c r="BF4" s="33">
        <v>55.8</v>
      </c>
      <c r="BG4" s="33">
        <v>54.5</v>
      </c>
      <c r="BH4" s="33">
        <v>56.5</v>
      </c>
      <c r="BI4" s="33">
        <v>55</v>
      </c>
      <c r="BJ4" s="33">
        <v>49.5</v>
      </c>
      <c r="BK4" s="33">
        <v>49.5</v>
      </c>
      <c r="BL4" s="33">
        <v>48.2</v>
      </c>
      <c r="BM4" s="33">
        <v>46.5</v>
      </c>
      <c r="BN4" s="33">
        <v>47.4</v>
      </c>
      <c r="BO4" s="33">
        <v>47.1</v>
      </c>
      <c r="BP4" s="33">
        <v>47.9</v>
      </c>
      <c r="BQ4" s="33">
        <v>49</v>
      </c>
      <c r="BR4" s="33">
        <v>49.7</v>
      </c>
      <c r="BS4" s="33">
        <v>48.8</v>
      </c>
      <c r="BT4" s="33">
        <v>46.4</v>
      </c>
      <c r="BU4" s="33">
        <v>45.4</v>
      </c>
      <c r="BV4" s="33">
        <v>44.8</v>
      </c>
      <c r="BW4" s="33">
        <v>42.8</v>
      </c>
      <c r="BX4" s="33">
        <v>39.200000000000003</v>
      </c>
      <c r="BY4" s="33">
        <v>37.200000000000003</v>
      </c>
      <c r="BZ4" s="33">
        <v>35.799999999999997</v>
      </c>
      <c r="CA4" s="33">
        <v>34.200000000000003</v>
      </c>
      <c r="CB4" s="33">
        <v>32.9</v>
      </c>
      <c r="CC4" s="33">
        <v>30.6</v>
      </c>
      <c r="CD4" s="33">
        <v>26.6</v>
      </c>
      <c r="CE4" s="33">
        <v>23.6</v>
      </c>
      <c r="CF4" s="34">
        <v>19.8</v>
      </c>
      <c r="CH4" s="28">
        <v>52.6</v>
      </c>
      <c r="CI4" s="20">
        <v>66</v>
      </c>
      <c r="CJ4" s="20">
        <v>64</v>
      </c>
      <c r="CK4" s="20">
        <v>61</v>
      </c>
      <c r="CL4" s="20">
        <v>58.1</v>
      </c>
      <c r="CM4" s="20">
        <v>62.3</v>
      </c>
      <c r="CN4" s="20">
        <v>54</v>
      </c>
      <c r="CO4" s="20">
        <v>55.6</v>
      </c>
      <c r="CP4" s="20">
        <v>52.7</v>
      </c>
      <c r="CQ4" s="20">
        <v>49.6</v>
      </c>
      <c r="CR4" s="20">
        <v>47.9</v>
      </c>
      <c r="CS4" s="20">
        <v>46.9</v>
      </c>
      <c r="CT4" s="20">
        <v>46.7</v>
      </c>
      <c r="CU4" s="20">
        <v>45.1</v>
      </c>
      <c r="CV4" s="20">
        <v>44.6</v>
      </c>
      <c r="CW4" s="20">
        <v>43.8</v>
      </c>
      <c r="CX4" s="20">
        <v>44</v>
      </c>
      <c r="CY4" s="20">
        <v>43.8</v>
      </c>
      <c r="CZ4" s="20">
        <v>43.1</v>
      </c>
      <c r="DA4" s="20">
        <v>42.4</v>
      </c>
      <c r="DB4" s="20">
        <v>42.3</v>
      </c>
      <c r="DC4" s="20">
        <v>41.2</v>
      </c>
      <c r="DD4" s="20">
        <v>40.4</v>
      </c>
      <c r="DE4" s="20">
        <v>39.6</v>
      </c>
      <c r="DF4" s="20">
        <v>38.700000000000003</v>
      </c>
      <c r="DG4" s="20">
        <v>38</v>
      </c>
      <c r="DH4" s="20">
        <v>38.200000000000003</v>
      </c>
      <c r="DI4" s="20">
        <v>38.200000000000003</v>
      </c>
      <c r="DJ4" s="20">
        <v>37.5</v>
      </c>
      <c r="DK4" s="20">
        <v>36.200000000000003</v>
      </c>
      <c r="DL4" s="20">
        <v>34</v>
      </c>
      <c r="DM4" s="20">
        <v>30.2</v>
      </c>
      <c r="DN4" s="20">
        <v>24.9</v>
      </c>
      <c r="DO4" s="19">
        <v>20.100000000000001</v>
      </c>
      <c r="DQ4" s="28">
        <v>42</v>
      </c>
      <c r="DR4" s="20">
        <v>43.3</v>
      </c>
      <c r="DS4" s="20">
        <v>44.6</v>
      </c>
      <c r="DT4" s="20">
        <v>42.6</v>
      </c>
      <c r="DU4" s="20">
        <v>44.9</v>
      </c>
      <c r="DV4" s="20">
        <v>44.5</v>
      </c>
      <c r="DW4" s="20">
        <v>43.5</v>
      </c>
      <c r="DX4" s="20">
        <v>45.8</v>
      </c>
      <c r="DY4" s="20">
        <v>44</v>
      </c>
      <c r="DZ4" s="20">
        <v>41.1</v>
      </c>
      <c r="EA4" s="20">
        <v>38.299999999999997</v>
      </c>
      <c r="EB4" s="20">
        <v>36.5</v>
      </c>
      <c r="EC4" s="20">
        <v>34.799999999999997</v>
      </c>
      <c r="ED4" s="20">
        <v>34.6</v>
      </c>
      <c r="EE4" s="20">
        <v>32.5</v>
      </c>
      <c r="EF4" s="20">
        <v>33.5</v>
      </c>
      <c r="EG4" s="20">
        <v>32.9</v>
      </c>
      <c r="EH4" s="20">
        <v>33.4</v>
      </c>
      <c r="EI4" s="20">
        <v>33.6</v>
      </c>
      <c r="EJ4" s="20">
        <v>32.799999999999997</v>
      </c>
      <c r="EK4" s="20">
        <v>32.4</v>
      </c>
      <c r="EL4" s="20">
        <v>30.7</v>
      </c>
      <c r="EM4" s="20">
        <v>29.1</v>
      </c>
      <c r="EN4" s="20">
        <v>27.9</v>
      </c>
      <c r="EO4" s="20">
        <v>26.6</v>
      </c>
      <c r="EP4" s="20">
        <v>25.8</v>
      </c>
      <c r="EQ4" s="20">
        <v>25.6</v>
      </c>
      <c r="ER4" s="20">
        <v>25</v>
      </c>
      <c r="ES4" s="20">
        <v>23.6</v>
      </c>
      <c r="ET4" s="20">
        <v>21.7</v>
      </c>
      <c r="EU4" s="20">
        <v>19.399999999999999</v>
      </c>
      <c r="EV4" s="20">
        <v>16.100000000000001</v>
      </c>
      <c r="EW4" s="20">
        <v>13.2</v>
      </c>
      <c r="EX4" s="19">
        <v>13.6</v>
      </c>
    </row>
    <row r="5" spans="1:154" ht="14.45" customHeight="1" x14ac:dyDescent="0.25">
      <c r="A5" s="36" t="s">
        <v>52</v>
      </c>
      <c r="B5" s="37">
        <v>45835.590277777781</v>
      </c>
      <c r="C5" s="38">
        <f t="shared" ref="C5:C42" si="1">B5</f>
        <v>45835.590277777781</v>
      </c>
      <c r="D5" s="37">
        <v>3.472222222222222E-3</v>
      </c>
      <c r="E5" s="39">
        <f t="shared" ref="E5:E42" si="2">P5</f>
        <v>76.5</v>
      </c>
      <c r="F5" s="39">
        <f t="shared" ref="F5:F42" si="3">CH5</f>
        <v>51.2</v>
      </c>
      <c r="G5" s="39">
        <f t="shared" ref="G5:G42" si="4">AY5</f>
        <v>55.6</v>
      </c>
      <c r="H5" s="40">
        <f t="shared" ref="H5:H42" si="5">DQ5</f>
        <v>44.9</v>
      </c>
      <c r="I5" s="41">
        <f t="shared" si="0"/>
        <v>45</v>
      </c>
      <c r="J5" s="42"/>
      <c r="K5" s="76" t="s">
        <v>54</v>
      </c>
      <c r="L5" s="77"/>
      <c r="M5" s="78"/>
      <c r="P5" s="46">
        <v>76.5</v>
      </c>
      <c r="Q5" s="47">
        <v>68</v>
      </c>
      <c r="R5" s="47">
        <v>69.2</v>
      </c>
      <c r="S5" s="47">
        <v>66.599999999999994</v>
      </c>
      <c r="T5" s="47">
        <v>61.1</v>
      </c>
      <c r="U5" s="47">
        <v>63.9</v>
      </c>
      <c r="V5" s="47">
        <v>66.900000000000006</v>
      </c>
      <c r="W5" s="47">
        <v>69.2</v>
      </c>
      <c r="X5" s="47">
        <v>67.2</v>
      </c>
      <c r="Y5" s="47">
        <v>72.7</v>
      </c>
      <c r="Z5" s="47">
        <v>64.8</v>
      </c>
      <c r="AA5" s="47">
        <v>60</v>
      </c>
      <c r="AB5" s="47">
        <v>69</v>
      </c>
      <c r="AC5" s="47">
        <v>62.1</v>
      </c>
      <c r="AD5" s="47">
        <v>60.1</v>
      </c>
      <c r="AE5" s="47">
        <v>62.6</v>
      </c>
      <c r="AF5" s="47">
        <v>69</v>
      </c>
      <c r="AG5" s="47">
        <v>66.900000000000006</v>
      </c>
      <c r="AH5" s="47">
        <v>66</v>
      </c>
      <c r="AI5" s="47">
        <v>70.5</v>
      </c>
      <c r="AJ5" s="47">
        <v>69.599999999999994</v>
      </c>
      <c r="AK5" s="47">
        <v>68.2</v>
      </c>
      <c r="AL5" s="47">
        <v>65.3</v>
      </c>
      <c r="AM5" s="47">
        <v>63.8</v>
      </c>
      <c r="AN5" s="47">
        <v>62.5</v>
      </c>
      <c r="AO5" s="47">
        <v>58.9</v>
      </c>
      <c r="AP5" s="47">
        <v>55</v>
      </c>
      <c r="AQ5" s="47">
        <v>51</v>
      </c>
      <c r="AR5" s="47">
        <v>46.9</v>
      </c>
      <c r="AS5" s="47">
        <v>42.8</v>
      </c>
      <c r="AT5" s="47">
        <v>41</v>
      </c>
      <c r="AU5" s="47">
        <v>34.200000000000003</v>
      </c>
      <c r="AV5" s="47">
        <v>24</v>
      </c>
      <c r="AW5" s="48">
        <v>18</v>
      </c>
      <c r="AY5" s="46">
        <v>55.6</v>
      </c>
      <c r="AZ5" s="47">
        <v>62.9</v>
      </c>
      <c r="BA5" s="47">
        <v>60.2</v>
      </c>
      <c r="BB5" s="47">
        <v>57</v>
      </c>
      <c r="BC5" s="47">
        <v>53.8</v>
      </c>
      <c r="BD5" s="47">
        <v>52.7</v>
      </c>
      <c r="BE5" s="47">
        <v>52</v>
      </c>
      <c r="BF5" s="47">
        <v>52.4</v>
      </c>
      <c r="BG5" s="47">
        <v>49.9</v>
      </c>
      <c r="BH5" s="47">
        <v>50</v>
      </c>
      <c r="BI5" s="47">
        <v>46</v>
      </c>
      <c r="BJ5" s="47">
        <v>43.2</v>
      </c>
      <c r="BK5" s="47">
        <v>46.4</v>
      </c>
      <c r="BL5" s="47">
        <v>43.9</v>
      </c>
      <c r="BM5" s="47">
        <v>42.4</v>
      </c>
      <c r="BN5" s="47">
        <v>43.1</v>
      </c>
      <c r="BO5" s="47">
        <v>48.6</v>
      </c>
      <c r="BP5" s="47">
        <v>47.7</v>
      </c>
      <c r="BQ5" s="47">
        <v>45.5</v>
      </c>
      <c r="BR5" s="47">
        <v>48.5</v>
      </c>
      <c r="BS5" s="47">
        <v>47.8</v>
      </c>
      <c r="BT5" s="47">
        <v>46.2</v>
      </c>
      <c r="BU5" s="47">
        <v>44.1</v>
      </c>
      <c r="BV5" s="47">
        <v>42.8</v>
      </c>
      <c r="BW5" s="47">
        <v>41.3</v>
      </c>
      <c r="BX5" s="47">
        <v>38.4</v>
      </c>
      <c r="BY5" s="47">
        <v>36.799999999999997</v>
      </c>
      <c r="BZ5" s="47">
        <v>35.700000000000003</v>
      </c>
      <c r="CA5" s="47">
        <v>34.200000000000003</v>
      </c>
      <c r="CB5" s="47">
        <v>32.700000000000003</v>
      </c>
      <c r="CC5" s="47">
        <v>30.6</v>
      </c>
      <c r="CD5" s="47">
        <v>26.9</v>
      </c>
      <c r="CE5" s="47">
        <v>21.7</v>
      </c>
      <c r="CF5" s="48">
        <v>17.600000000000001</v>
      </c>
      <c r="CH5" s="43">
        <v>51.2</v>
      </c>
      <c r="CI5" s="36">
        <v>67.099999999999994</v>
      </c>
      <c r="CJ5" s="36">
        <v>64.099999999999994</v>
      </c>
      <c r="CK5" s="36">
        <v>60.4</v>
      </c>
      <c r="CL5" s="36">
        <v>56.6</v>
      </c>
      <c r="CM5" s="36">
        <v>54.4</v>
      </c>
      <c r="CN5" s="36">
        <v>53</v>
      </c>
      <c r="CO5" s="36">
        <v>52.9</v>
      </c>
      <c r="CP5" s="36">
        <v>49.4</v>
      </c>
      <c r="CQ5" s="36">
        <v>46.7</v>
      </c>
      <c r="CR5" s="36">
        <v>43.7</v>
      </c>
      <c r="CS5" s="36">
        <v>43.3</v>
      </c>
      <c r="CT5" s="36">
        <v>41.7</v>
      </c>
      <c r="CU5" s="36">
        <v>41.9</v>
      </c>
      <c r="CV5" s="36">
        <v>40.9</v>
      </c>
      <c r="CW5" s="36">
        <v>41.7</v>
      </c>
      <c r="CX5" s="36">
        <v>45.2</v>
      </c>
      <c r="CY5" s="36">
        <v>42.7</v>
      </c>
      <c r="CZ5" s="36">
        <v>41.8</v>
      </c>
      <c r="DA5" s="36">
        <v>41</v>
      </c>
      <c r="DB5" s="36">
        <v>40.4</v>
      </c>
      <c r="DC5" s="36">
        <v>39.5</v>
      </c>
      <c r="DD5" s="36">
        <v>38.9</v>
      </c>
      <c r="DE5" s="36">
        <v>38.700000000000003</v>
      </c>
      <c r="DF5" s="36">
        <v>38.200000000000003</v>
      </c>
      <c r="DG5" s="36">
        <v>37.9</v>
      </c>
      <c r="DH5" s="36">
        <v>38.299999999999997</v>
      </c>
      <c r="DI5" s="36">
        <v>38.5</v>
      </c>
      <c r="DJ5" s="36">
        <v>37.6</v>
      </c>
      <c r="DK5" s="36">
        <v>36.4</v>
      </c>
      <c r="DL5" s="36">
        <v>34.299999999999997</v>
      </c>
      <c r="DM5" s="36">
        <v>30.6</v>
      </c>
      <c r="DN5" s="36">
        <v>25.1</v>
      </c>
      <c r="DO5" s="35">
        <v>20.3</v>
      </c>
      <c r="DQ5" s="43">
        <v>44.9</v>
      </c>
      <c r="DR5" s="36">
        <v>45.8</v>
      </c>
      <c r="DS5" s="36">
        <v>45.8</v>
      </c>
      <c r="DT5" s="36">
        <v>43.2</v>
      </c>
      <c r="DU5" s="36">
        <v>44.5</v>
      </c>
      <c r="DV5" s="36">
        <v>44.5</v>
      </c>
      <c r="DW5" s="36">
        <v>44.3</v>
      </c>
      <c r="DX5" s="36">
        <v>45.6</v>
      </c>
      <c r="DY5" s="36">
        <v>43.5</v>
      </c>
      <c r="DZ5" s="36">
        <v>40.5</v>
      </c>
      <c r="EA5" s="36">
        <v>38</v>
      </c>
      <c r="EB5" s="36">
        <v>36.6</v>
      </c>
      <c r="EC5" s="36">
        <v>35.6</v>
      </c>
      <c r="ED5" s="36">
        <v>35.9</v>
      </c>
      <c r="EE5" s="36">
        <v>34.299999999999997</v>
      </c>
      <c r="EF5" s="36">
        <v>35.700000000000003</v>
      </c>
      <c r="EG5" s="36">
        <v>38.4</v>
      </c>
      <c r="EH5" s="36">
        <v>36.200000000000003</v>
      </c>
      <c r="EI5" s="36">
        <v>36.299999999999997</v>
      </c>
      <c r="EJ5" s="36">
        <v>35.5</v>
      </c>
      <c r="EK5" s="36">
        <v>34.6</v>
      </c>
      <c r="EL5" s="36">
        <v>33.200000000000003</v>
      </c>
      <c r="EM5" s="36">
        <v>31.9</v>
      </c>
      <c r="EN5" s="36">
        <v>31</v>
      </c>
      <c r="EO5" s="36">
        <v>30</v>
      </c>
      <c r="EP5" s="36">
        <v>29.5</v>
      </c>
      <c r="EQ5" s="36">
        <v>29.4</v>
      </c>
      <c r="ER5" s="36">
        <v>29.2</v>
      </c>
      <c r="ES5" s="36">
        <v>27.8</v>
      </c>
      <c r="ET5" s="36">
        <v>26.1</v>
      </c>
      <c r="EU5" s="36">
        <v>23.7</v>
      </c>
      <c r="EV5" s="36">
        <v>20</v>
      </c>
      <c r="EW5" s="36">
        <v>15.7</v>
      </c>
      <c r="EX5" s="35">
        <v>14.3</v>
      </c>
    </row>
    <row r="6" spans="1:154" ht="14.25" customHeight="1" x14ac:dyDescent="0.25">
      <c r="A6" s="36" t="s">
        <v>52</v>
      </c>
      <c r="B6" s="37">
        <v>45835.59375</v>
      </c>
      <c r="C6" s="38">
        <f t="shared" si="1"/>
        <v>45835.59375</v>
      </c>
      <c r="D6" s="37">
        <v>3.472222222222222E-3</v>
      </c>
      <c r="E6" s="39">
        <f t="shared" si="2"/>
        <v>72.8</v>
      </c>
      <c r="F6" s="39">
        <f t="shared" si="3"/>
        <v>53.5</v>
      </c>
      <c r="G6" s="39">
        <f t="shared" si="4"/>
        <v>55.7</v>
      </c>
      <c r="H6" s="40">
        <f t="shared" si="5"/>
        <v>41.9</v>
      </c>
      <c r="I6" s="41">
        <f t="shared" si="0"/>
        <v>42</v>
      </c>
      <c r="J6" s="42"/>
      <c r="K6" s="76" t="s">
        <v>54</v>
      </c>
      <c r="L6" s="77"/>
      <c r="M6" s="78"/>
      <c r="P6" s="46">
        <v>72.8</v>
      </c>
      <c r="Q6" s="47">
        <v>76.900000000000006</v>
      </c>
      <c r="R6" s="47">
        <v>66.900000000000006</v>
      </c>
      <c r="S6" s="47">
        <v>68</v>
      </c>
      <c r="T6" s="47">
        <v>66.2</v>
      </c>
      <c r="U6" s="47">
        <v>70.5</v>
      </c>
      <c r="V6" s="47">
        <v>69.5</v>
      </c>
      <c r="W6" s="47">
        <v>78.3</v>
      </c>
      <c r="X6" s="47">
        <v>76.400000000000006</v>
      </c>
      <c r="Y6" s="47">
        <v>79</v>
      </c>
      <c r="Z6" s="47">
        <v>67.3</v>
      </c>
      <c r="AA6" s="47">
        <v>60.1</v>
      </c>
      <c r="AB6" s="47">
        <v>60.5</v>
      </c>
      <c r="AC6" s="47">
        <v>59.6</v>
      </c>
      <c r="AD6" s="47">
        <v>56.2</v>
      </c>
      <c r="AE6" s="47">
        <v>57.9</v>
      </c>
      <c r="AF6" s="47">
        <v>59.8</v>
      </c>
      <c r="AG6" s="47">
        <v>60.5</v>
      </c>
      <c r="AH6" s="47">
        <v>71.3</v>
      </c>
      <c r="AI6" s="47">
        <v>65.599999999999994</v>
      </c>
      <c r="AJ6" s="47">
        <v>62.2</v>
      </c>
      <c r="AK6" s="47">
        <v>60.6</v>
      </c>
      <c r="AL6" s="47">
        <v>58.9</v>
      </c>
      <c r="AM6" s="47">
        <v>57.3</v>
      </c>
      <c r="AN6" s="47">
        <v>57.7</v>
      </c>
      <c r="AO6" s="47">
        <v>53.5</v>
      </c>
      <c r="AP6" s="47">
        <v>50.9</v>
      </c>
      <c r="AQ6" s="47">
        <v>47.1</v>
      </c>
      <c r="AR6" s="47">
        <v>41.4</v>
      </c>
      <c r="AS6" s="47">
        <v>37.799999999999997</v>
      </c>
      <c r="AT6" s="47">
        <v>33.4</v>
      </c>
      <c r="AU6" s="47">
        <v>28.6</v>
      </c>
      <c r="AV6" s="47">
        <v>22.5</v>
      </c>
      <c r="AW6" s="48">
        <v>18.3</v>
      </c>
      <c r="AY6" s="46">
        <v>55.7</v>
      </c>
      <c r="AZ6" s="47">
        <v>66.7</v>
      </c>
      <c r="BA6" s="47">
        <v>64.7</v>
      </c>
      <c r="BB6" s="47">
        <v>61.8</v>
      </c>
      <c r="BC6" s="47">
        <v>59.2</v>
      </c>
      <c r="BD6" s="47">
        <v>56.4</v>
      </c>
      <c r="BE6" s="47">
        <v>55.2</v>
      </c>
      <c r="BF6" s="47">
        <v>58.5</v>
      </c>
      <c r="BG6" s="47">
        <v>55.5</v>
      </c>
      <c r="BH6" s="47">
        <v>57.3</v>
      </c>
      <c r="BI6" s="47">
        <v>49.2</v>
      </c>
      <c r="BJ6" s="47">
        <v>45.3</v>
      </c>
      <c r="BK6" s="47">
        <v>43.9</v>
      </c>
      <c r="BL6" s="47">
        <v>43.2</v>
      </c>
      <c r="BM6" s="47">
        <v>42.6</v>
      </c>
      <c r="BN6" s="47">
        <v>46.8</v>
      </c>
      <c r="BO6" s="47">
        <v>46.4</v>
      </c>
      <c r="BP6" s="47">
        <v>46.7</v>
      </c>
      <c r="BQ6" s="47">
        <v>49.7</v>
      </c>
      <c r="BR6" s="47">
        <v>47.5</v>
      </c>
      <c r="BS6" s="47">
        <v>48.1</v>
      </c>
      <c r="BT6" s="47">
        <v>45.2</v>
      </c>
      <c r="BU6" s="47">
        <v>42.9</v>
      </c>
      <c r="BV6" s="47">
        <v>42.2</v>
      </c>
      <c r="BW6" s="47">
        <v>41.9</v>
      </c>
      <c r="BX6" s="47">
        <v>39</v>
      </c>
      <c r="BY6" s="47">
        <v>37.700000000000003</v>
      </c>
      <c r="BZ6" s="47">
        <v>36.4</v>
      </c>
      <c r="CA6" s="47">
        <v>35</v>
      </c>
      <c r="CB6" s="47">
        <v>33.5</v>
      </c>
      <c r="CC6" s="47">
        <v>31.3</v>
      </c>
      <c r="CD6" s="47">
        <v>27.7</v>
      </c>
      <c r="CE6" s="47">
        <v>22.7</v>
      </c>
      <c r="CF6" s="48">
        <v>18.3</v>
      </c>
      <c r="CH6" s="43">
        <v>53.5</v>
      </c>
      <c r="CI6" s="36">
        <v>71</v>
      </c>
      <c r="CJ6" s="36">
        <v>68.599999999999994</v>
      </c>
      <c r="CK6" s="36">
        <v>66</v>
      </c>
      <c r="CL6" s="36">
        <v>62.7</v>
      </c>
      <c r="CM6" s="36">
        <v>60.3</v>
      </c>
      <c r="CN6" s="36">
        <v>57.1</v>
      </c>
      <c r="CO6" s="36">
        <v>56.2</v>
      </c>
      <c r="CP6" s="36">
        <v>53.9</v>
      </c>
      <c r="CQ6" s="36">
        <v>50.9</v>
      </c>
      <c r="CR6" s="36">
        <v>47.6</v>
      </c>
      <c r="CS6" s="36">
        <v>45.2</v>
      </c>
      <c r="CT6" s="36">
        <v>44.9</v>
      </c>
      <c r="CU6" s="36">
        <v>45.3</v>
      </c>
      <c r="CV6" s="36">
        <v>44.7</v>
      </c>
      <c r="CW6" s="36">
        <v>43.5</v>
      </c>
      <c r="CX6" s="36">
        <v>45.6</v>
      </c>
      <c r="CY6" s="36">
        <v>43.4</v>
      </c>
      <c r="CZ6" s="36">
        <v>43.6</v>
      </c>
      <c r="DA6" s="36">
        <v>43</v>
      </c>
      <c r="DB6" s="36">
        <v>42.7</v>
      </c>
      <c r="DC6" s="36">
        <v>42</v>
      </c>
      <c r="DD6" s="36">
        <v>41.7</v>
      </c>
      <c r="DE6" s="36">
        <v>41.1</v>
      </c>
      <c r="DF6" s="36">
        <v>40.200000000000003</v>
      </c>
      <c r="DG6" s="36">
        <v>40.1</v>
      </c>
      <c r="DH6" s="36">
        <v>40.1</v>
      </c>
      <c r="DI6" s="36">
        <v>39.200000000000003</v>
      </c>
      <c r="DJ6" s="36">
        <v>38.799999999999997</v>
      </c>
      <c r="DK6" s="36">
        <v>37.200000000000003</v>
      </c>
      <c r="DL6" s="36">
        <v>34.299999999999997</v>
      </c>
      <c r="DM6" s="36">
        <v>30.3</v>
      </c>
      <c r="DN6" s="36">
        <v>25.3</v>
      </c>
      <c r="DO6" s="35">
        <v>20.399999999999999</v>
      </c>
      <c r="DQ6" s="43">
        <v>41.9</v>
      </c>
      <c r="DR6" s="36">
        <v>43.4</v>
      </c>
      <c r="DS6" s="36">
        <v>44.5</v>
      </c>
      <c r="DT6" s="36">
        <v>42.5</v>
      </c>
      <c r="DU6" s="36">
        <v>45.5</v>
      </c>
      <c r="DV6" s="36">
        <v>45.2</v>
      </c>
      <c r="DW6" s="36">
        <v>44.1</v>
      </c>
      <c r="DX6" s="36">
        <v>46.1</v>
      </c>
      <c r="DY6" s="36">
        <v>43.6</v>
      </c>
      <c r="DZ6" s="36">
        <v>40.9</v>
      </c>
      <c r="EA6" s="36">
        <v>38.5</v>
      </c>
      <c r="EB6" s="36">
        <v>36.5</v>
      </c>
      <c r="EC6" s="36">
        <v>34.5</v>
      </c>
      <c r="ED6" s="36">
        <v>34.5</v>
      </c>
      <c r="EE6" s="36">
        <v>32.5</v>
      </c>
      <c r="EF6" s="36">
        <v>33.5</v>
      </c>
      <c r="EG6" s="36">
        <v>33.6</v>
      </c>
      <c r="EH6" s="36">
        <v>33.200000000000003</v>
      </c>
      <c r="EI6" s="36">
        <v>33.5</v>
      </c>
      <c r="EJ6" s="36">
        <v>32.9</v>
      </c>
      <c r="EK6" s="36">
        <v>32.5</v>
      </c>
      <c r="EL6" s="36">
        <v>30.5</v>
      </c>
      <c r="EM6" s="36">
        <v>29</v>
      </c>
      <c r="EN6" s="36">
        <v>28.1</v>
      </c>
      <c r="EO6" s="36">
        <v>27</v>
      </c>
      <c r="EP6" s="36">
        <v>26.4</v>
      </c>
      <c r="EQ6" s="36">
        <v>26.3</v>
      </c>
      <c r="ER6" s="36">
        <v>26.2</v>
      </c>
      <c r="ES6" s="36">
        <v>25.1</v>
      </c>
      <c r="ET6" s="36">
        <v>23.7</v>
      </c>
      <c r="EU6" s="36">
        <v>21.4</v>
      </c>
      <c r="EV6" s="36">
        <v>18</v>
      </c>
      <c r="EW6" s="36">
        <v>14.4</v>
      </c>
      <c r="EX6" s="35">
        <v>14</v>
      </c>
    </row>
    <row r="7" spans="1:154" ht="12.75" customHeight="1" x14ac:dyDescent="0.25">
      <c r="A7" s="36" t="s">
        <v>52</v>
      </c>
      <c r="B7" s="37">
        <v>45835.597222222219</v>
      </c>
      <c r="C7" s="38">
        <f t="shared" si="1"/>
        <v>45835.597222222219</v>
      </c>
      <c r="D7" s="37">
        <v>3.472222222222222E-3</v>
      </c>
      <c r="E7" s="39">
        <f t="shared" si="2"/>
        <v>83.2</v>
      </c>
      <c r="F7" s="39">
        <f t="shared" si="3"/>
        <v>49.6</v>
      </c>
      <c r="G7" s="39">
        <f t="shared" si="4"/>
        <v>61.4</v>
      </c>
      <c r="H7" s="40">
        <f t="shared" si="5"/>
        <v>40.5</v>
      </c>
      <c r="I7" s="41">
        <f t="shared" si="0"/>
        <v>41</v>
      </c>
      <c r="J7" s="42"/>
      <c r="K7" s="76" t="s">
        <v>54</v>
      </c>
      <c r="L7" s="77"/>
      <c r="M7" s="78"/>
      <c r="P7" s="46">
        <v>83.2</v>
      </c>
      <c r="Q7" s="47">
        <v>79.3</v>
      </c>
      <c r="R7" s="47">
        <v>74.400000000000006</v>
      </c>
      <c r="S7" s="47">
        <v>81.599999999999994</v>
      </c>
      <c r="T7" s="47">
        <v>80.400000000000006</v>
      </c>
      <c r="U7" s="47">
        <v>80.5</v>
      </c>
      <c r="V7" s="47">
        <v>77.8</v>
      </c>
      <c r="W7" s="47">
        <v>77</v>
      </c>
      <c r="X7" s="47">
        <v>75.2</v>
      </c>
      <c r="Y7" s="47">
        <v>79.7</v>
      </c>
      <c r="Z7" s="47">
        <v>82.4</v>
      </c>
      <c r="AA7" s="47">
        <v>72</v>
      </c>
      <c r="AB7" s="47">
        <v>72.3</v>
      </c>
      <c r="AC7" s="47">
        <v>73.099999999999994</v>
      </c>
      <c r="AD7" s="47">
        <v>69.8</v>
      </c>
      <c r="AE7" s="47">
        <v>68.900000000000006</v>
      </c>
      <c r="AF7" s="47">
        <v>71</v>
      </c>
      <c r="AG7" s="47">
        <v>74.400000000000006</v>
      </c>
      <c r="AH7" s="47">
        <v>74.900000000000006</v>
      </c>
      <c r="AI7" s="47">
        <v>79.2</v>
      </c>
      <c r="AJ7" s="47">
        <v>75.900000000000006</v>
      </c>
      <c r="AK7" s="47">
        <v>70.900000000000006</v>
      </c>
      <c r="AL7" s="47">
        <v>70.599999999999994</v>
      </c>
      <c r="AM7" s="47">
        <v>71</v>
      </c>
      <c r="AN7" s="47">
        <v>69.7</v>
      </c>
      <c r="AO7" s="47">
        <v>64.8</v>
      </c>
      <c r="AP7" s="47">
        <v>60.9</v>
      </c>
      <c r="AQ7" s="47">
        <v>58.6</v>
      </c>
      <c r="AR7" s="47">
        <v>55.5</v>
      </c>
      <c r="AS7" s="47">
        <v>55</v>
      </c>
      <c r="AT7" s="47">
        <v>52.6</v>
      </c>
      <c r="AU7" s="47">
        <v>43.8</v>
      </c>
      <c r="AV7" s="47">
        <v>35</v>
      </c>
      <c r="AW7" s="48">
        <v>25.9</v>
      </c>
      <c r="AY7" s="46">
        <v>61.4</v>
      </c>
      <c r="AZ7" s="47">
        <v>62</v>
      </c>
      <c r="BA7" s="47">
        <v>61.2</v>
      </c>
      <c r="BB7" s="47">
        <v>58.8</v>
      </c>
      <c r="BC7" s="47">
        <v>59.1</v>
      </c>
      <c r="BD7" s="47">
        <v>58.4</v>
      </c>
      <c r="BE7" s="47">
        <v>59</v>
      </c>
      <c r="BF7" s="47">
        <v>58.3</v>
      </c>
      <c r="BG7" s="47">
        <v>57.3</v>
      </c>
      <c r="BH7" s="47">
        <v>58.9</v>
      </c>
      <c r="BI7" s="47">
        <v>58.9</v>
      </c>
      <c r="BJ7" s="47">
        <v>51</v>
      </c>
      <c r="BK7" s="47">
        <v>50.9</v>
      </c>
      <c r="BL7" s="47">
        <v>50.8</v>
      </c>
      <c r="BM7" s="47">
        <v>48.4</v>
      </c>
      <c r="BN7" s="47">
        <v>48.9</v>
      </c>
      <c r="BO7" s="47">
        <v>50.8</v>
      </c>
      <c r="BP7" s="47">
        <v>52.3</v>
      </c>
      <c r="BQ7" s="47">
        <v>52.6</v>
      </c>
      <c r="BR7" s="47">
        <v>56.8</v>
      </c>
      <c r="BS7" s="47">
        <v>53.7</v>
      </c>
      <c r="BT7" s="47">
        <v>49.7</v>
      </c>
      <c r="BU7" s="47">
        <v>48.6</v>
      </c>
      <c r="BV7" s="47">
        <v>49.5</v>
      </c>
      <c r="BW7" s="47">
        <v>47.9</v>
      </c>
      <c r="BX7" s="47">
        <v>43.1</v>
      </c>
      <c r="BY7" s="47">
        <v>40</v>
      </c>
      <c r="BZ7" s="47">
        <v>37.299999999999997</v>
      </c>
      <c r="CA7" s="47">
        <v>35.1</v>
      </c>
      <c r="CB7" s="47">
        <v>34.6</v>
      </c>
      <c r="CC7" s="47">
        <v>32.4</v>
      </c>
      <c r="CD7" s="47">
        <v>26.2</v>
      </c>
      <c r="CE7" s="47">
        <v>20.8</v>
      </c>
      <c r="CF7" s="48">
        <v>16.8</v>
      </c>
      <c r="CH7" s="43">
        <v>49.6</v>
      </c>
      <c r="CI7" s="36">
        <v>64.7</v>
      </c>
      <c r="CJ7" s="36">
        <v>62.5</v>
      </c>
      <c r="CK7" s="36">
        <v>59.3</v>
      </c>
      <c r="CL7" s="36">
        <v>57.1</v>
      </c>
      <c r="CM7" s="36">
        <v>54.4</v>
      </c>
      <c r="CN7" s="36">
        <v>53.9</v>
      </c>
      <c r="CO7" s="36">
        <v>53.6</v>
      </c>
      <c r="CP7" s="36">
        <v>50.9</v>
      </c>
      <c r="CQ7" s="36">
        <v>47.8</v>
      </c>
      <c r="CR7" s="36">
        <v>46.8</v>
      </c>
      <c r="CS7" s="36">
        <v>44.9</v>
      </c>
      <c r="CT7" s="36">
        <v>45.3</v>
      </c>
      <c r="CU7" s="36">
        <v>43</v>
      </c>
      <c r="CV7" s="36">
        <v>40</v>
      </c>
      <c r="CW7" s="36">
        <v>40.299999999999997</v>
      </c>
      <c r="CX7" s="36">
        <v>39.9</v>
      </c>
      <c r="CY7" s="36">
        <v>41.3</v>
      </c>
      <c r="CZ7" s="36">
        <v>40.200000000000003</v>
      </c>
      <c r="DA7" s="36">
        <v>39.5</v>
      </c>
      <c r="DB7" s="36">
        <v>39.1</v>
      </c>
      <c r="DC7" s="36">
        <v>38.5</v>
      </c>
      <c r="DD7" s="36">
        <v>37.700000000000003</v>
      </c>
      <c r="DE7" s="36">
        <v>36.799999999999997</v>
      </c>
      <c r="DF7" s="36">
        <v>35.799999999999997</v>
      </c>
      <c r="DG7" s="36">
        <v>35.5</v>
      </c>
      <c r="DH7" s="36">
        <v>36.200000000000003</v>
      </c>
      <c r="DI7" s="36">
        <v>36.6</v>
      </c>
      <c r="DJ7" s="36">
        <v>36.299999999999997</v>
      </c>
      <c r="DK7" s="36">
        <v>35.1</v>
      </c>
      <c r="DL7" s="36">
        <v>33</v>
      </c>
      <c r="DM7" s="36">
        <v>29.4</v>
      </c>
      <c r="DN7" s="36">
        <v>24.5</v>
      </c>
      <c r="DO7" s="35">
        <v>19.8</v>
      </c>
      <c r="DQ7" s="43">
        <v>40.5</v>
      </c>
      <c r="DR7" s="36">
        <v>43.1</v>
      </c>
      <c r="DS7" s="36">
        <v>45.4</v>
      </c>
      <c r="DT7" s="36">
        <v>42.6</v>
      </c>
      <c r="DU7" s="36">
        <v>44.8</v>
      </c>
      <c r="DV7" s="36">
        <v>43.5</v>
      </c>
      <c r="DW7" s="36">
        <v>43.3</v>
      </c>
      <c r="DX7" s="36">
        <v>45.5</v>
      </c>
      <c r="DY7" s="36">
        <v>43.3</v>
      </c>
      <c r="DZ7" s="36">
        <v>40.299999999999997</v>
      </c>
      <c r="EA7" s="36">
        <v>37.6</v>
      </c>
      <c r="EB7" s="36">
        <v>35.5</v>
      </c>
      <c r="EC7" s="36">
        <v>33.4</v>
      </c>
      <c r="ED7" s="36">
        <v>33.299999999999997</v>
      </c>
      <c r="EE7" s="36">
        <v>31.1</v>
      </c>
      <c r="EF7" s="36">
        <v>32.299999999999997</v>
      </c>
      <c r="EG7" s="36">
        <v>31.5</v>
      </c>
      <c r="EH7" s="36">
        <v>32.1</v>
      </c>
      <c r="EI7" s="36">
        <v>32.4</v>
      </c>
      <c r="EJ7" s="36">
        <v>31.3</v>
      </c>
      <c r="EK7" s="36">
        <v>30.6</v>
      </c>
      <c r="EL7" s="36">
        <v>28.9</v>
      </c>
      <c r="EM7" s="36">
        <v>27</v>
      </c>
      <c r="EN7" s="36">
        <v>25.9</v>
      </c>
      <c r="EO7" s="36">
        <v>25</v>
      </c>
      <c r="EP7" s="36">
        <v>24.1</v>
      </c>
      <c r="EQ7" s="36">
        <v>23.7</v>
      </c>
      <c r="ER7" s="36">
        <v>23.5</v>
      </c>
      <c r="ES7" s="36">
        <v>22.9</v>
      </c>
      <c r="ET7" s="36">
        <v>21.3</v>
      </c>
      <c r="EU7" s="36">
        <v>19.100000000000001</v>
      </c>
      <c r="EV7" s="36">
        <v>16.2</v>
      </c>
      <c r="EW7" s="36">
        <v>13.3</v>
      </c>
      <c r="EX7" s="35">
        <v>13.6</v>
      </c>
    </row>
    <row r="8" spans="1:154" ht="14.45" customHeight="1" x14ac:dyDescent="0.25">
      <c r="A8" s="36" t="s">
        <v>52</v>
      </c>
      <c r="B8" s="37">
        <v>45835.600694444445</v>
      </c>
      <c r="C8" s="38">
        <f t="shared" si="1"/>
        <v>45835.600694444445</v>
      </c>
      <c r="D8" s="37">
        <v>3.472222222222222E-3</v>
      </c>
      <c r="E8" s="39">
        <f t="shared" si="2"/>
        <v>80.2</v>
      </c>
      <c r="F8" s="39">
        <f t="shared" si="3"/>
        <v>64.599999999999994</v>
      </c>
      <c r="G8" s="39">
        <f t="shared" si="4"/>
        <v>61.9</v>
      </c>
      <c r="H8" s="40">
        <f t="shared" si="5"/>
        <v>40</v>
      </c>
      <c r="I8" s="41">
        <f t="shared" si="0"/>
        <v>40</v>
      </c>
      <c r="J8" s="42"/>
      <c r="K8" s="76" t="s">
        <v>55</v>
      </c>
      <c r="L8" s="77"/>
      <c r="M8" s="78"/>
      <c r="P8" s="46">
        <v>80.2</v>
      </c>
      <c r="Q8" s="47">
        <v>70</v>
      </c>
      <c r="R8" s="47">
        <v>70</v>
      </c>
      <c r="S8" s="47">
        <v>68.900000000000006</v>
      </c>
      <c r="T8" s="47">
        <v>74.900000000000006</v>
      </c>
      <c r="U8" s="47">
        <v>71.8</v>
      </c>
      <c r="V8" s="47">
        <v>74</v>
      </c>
      <c r="W8" s="47">
        <v>74</v>
      </c>
      <c r="X8" s="47">
        <v>78.900000000000006</v>
      </c>
      <c r="Y8" s="47">
        <v>80</v>
      </c>
      <c r="Z8" s="47">
        <v>75.3</v>
      </c>
      <c r="AA8" s="47">
        <v>71.5</v>
      </c>
      <c r="AB8" s="47">
        <v>60.9</v>
      </c>
      <c r="AC8" s="47">
        <v>63.6</v>
      </c>
      <c r="AD8" s="47">
        <v>64.3</v>
      </c>
      <c r="AE8" s="47">
        <v>69.7</v>
      </c>
      <c r="AF8" s="47">
        <v>70.3</v>
      </c>
      <c r="AG8" s="47">
        <v>71.099999999999994</v>
      </c>
      <c r="AH8" s="47">
        <v>74</v>
      </c>
      <c r="AI8" s="47">
        <v>71.7</v>
      </c>
      <c r="AJ8" s="47">
        <v>72.3</v>
      </c>
      <c r="AK8" s="47">
        <v>72.400000000000006</v>
      </c>
      <c r="AL8" s="47">
        <v>69.900000000000006</v>
      </c>
      <c r="AM8" s="47">
        <v>66.5</v>
      </c>
      <c r="AN8" s="47">
        <v>65.8</v>
      </c>
      <c r="AO8" s="47">
        <v>58.9</v>
      </c>
      <c r="AP8" s="47">
        <v>54.7</v>
      </c>
      <c r="AQ8" s="47">
        <v>51.3</v>
      </c>
      <c r="AR8" s="47">
        <v>46.1</v>
      </c>
      <c r="AS8" s="47">
        <v>41.9</v>
      </c>
      <c r="AT8" s="47">
        <v>36.1</v>
      </c>
      <c r="AU8" s="47">
        <v>30.2</v>
      </c>
      <c r="AV8" s="47">
        <v>22.8</v>
      </c>
      <c r="AW8" s="48">
        <v>18</v>
      </c>
      <c r="AY8" s="46">
        <v>61.9</v>
      </c>
      <c r="AZ8" s="47">
        <v>63.1</v>
      </c>
      <c r="BA8" s="47">
        <v>61.5</v>
      </c>
      <c r="BB8" s="47">
        <v>60.6</v>
      </c>
      <c r="BC8" s="47">
        <v>60.6</v>
      </c>
      <c r="BD8" s="47">
        <v>59.7</v>
      </c>
      <c r="BE8" s="47">
        <v>64.5</v>
      </c>
      <c r="BF8" s="47">
        <v>60.2</v>
      </c>
      <c r="BG8" s="47">
        <v>61.1</v>
      </c>
      <c r="BH8" s="47">
        <v>62.3</v>
      </c>
      <c r="BI8" s="47">
        <v>59.1</v>
      </c>
      <c r="BJ8" s="47">
        <v>55.6</v>
      </c>
      <c r="BK8" s="47">
        <v>51.1</v>
      </c>
      <c r="BL8" s="47">
        <v>48.8</v>
      </c>
      <c r="BM8" s="47">
        <v>48.3</v>
      </c>
      <c r="BN8" s="47">
        <v>53.1</v>
      </c>
      <c r="BO8" s="47">
        <v>50.4</v>
      </c>
      <c r="BP8" s="47">
        <v>53.5</v>
      </c>
      <c r="BQ8" s="47">
        <v>55.3</v>
      </c>
      <c r="BR8" s="47">
        <v>53.4</v>
      </c>
      <c r="BS8" s="47">
        <v>54</v>
      </c>
      <c r="BT8" s="47">
        <v>52.4</v>
      </c>
      <c r="BU8" s="47">
        <v>51.4</v>
      </c>
      <c r="BV8" s="47">
        <v>49.6</v>
      </c>
      <c r="BW8" s="47">
        <v>47.8</v>
      </c>
      <c r="BX8" s="47">
        <v>43.7</v>
      </c>
      <c r="BY8" s="47">
        <v>40.5</v>
      </c>
      <c r="BZ8" s="47">
        <v>38.200000000000003</v>
      </c>
      <c r="CA8" s="47">
        <v>35</v>
      </c>
      <c r="CB8" s="47">
        <v>32.5</v>
      </c>
      <c r="CC8" s="47">
        <v>29.6</v>
      </c>
      <c r="CD8" s="47">
        <v>25.7</v>
      </c>
      <c r="CE8" s="47">
        <v>20.6</v>
      </c>
      <c r="CF8" s="48">
        <v>16.7</v>
      </c>
      <c r="CH8" s="43">
        <v>64.599999999999994</v>
      </c>
      <c r="CI8" s="36">
        <v>66.7</v>
      </c>
      <c r="CJ8" s="36">
        <v>65.400000000000006</v>
      </c>
      <c r="CK8" s="36">
        <v>64.8</v>
      </c>
      <c r="CL8" s="36">
        <v>64.3</v>
      </c>
      <c r="CM8" s="36">
        <v>63.4</v>
      </c>
      <c r="CN8" s="36">
        <v>68.7</v>
      </c>
      <c r="CO8" s="36">
        <v>64.099999999999994</v>
      </c>
      <c r="CP8" s="36">
        <v>61.5</v>
      </c>
      <c r="CQ8" s="36">
        <v>63.8</v>
      </c>
      <c r="CR8" s="36">
        <v>58.8</v>
      </c>
      <c r="CS8" s="36">
        <v>55</v>
      </c>
      <c r="CT8" s="36">
        <v>53.1</v>
      </c>
      <c r="CU8" s="36">
        <v>50.8</v>
      </c>
      <c r="CV8" s="36">
        <v>51.8</v>
      </c>
      <c r="CW8" s="36">
        <v>55.6</v>
      </c>
      <c r="CX8" s="36">
        <v>52.7</v>
      </c>
      <c r="CY8" s="36">
        <v>55.6</v>
      </c>
      <c r="CZ8" s="36">
        <v>57.3</v>
      </c>
      <c r="DA8" s="36">
        <v>56.2</v>
      </c>
      <c r="DB8" s="36">
        <v>56.7</v>
      </c>
      <c r="DC8" s="36">
        <v>53.7</v>
      </c>
      <c r="DD8" s="36">
        <v>52</v>
      </c>
      <c r="DE8" s="36">
        <v>51.1</v>
      </c>
      <c r="DF8" s="36">
        <v>49.2</v>
      </c>
      <c r="DG8" s="36">
        <v>47.2</v>
      </c>
      <c r="DH8" s="36">
        <v>43.9</v>
      </c>
      <c r="DI8" s="36">
        <v>41.7</v>
      </c>
      <c r="DJ8" s="36">
        <v>39.4</v>
      </c>
      <c r="DK8" s="36">
        <v>37.6</v>
      </c>
      <c r="DL8" s="36">
        <v>34.5</v>
      </c>
      <c r="DM8" s="36">
        <v>30.3</v>
      </c>
      <c r="DN8" s="36">
        <v>24.3</v>
      </c>
      <c r="DO8" s="35">
        <v>19.2</v>
      </c>
      <c r="DQ8" s="43">
        <v>40</v>
      </c>
      <c r="DR8" s="36">
        <v>43.7</v>
      </c>
      <c r="DS8" s="36">
        <v>45.8</v>
      </c>
      <c r="DT8" s="36">
        <v>43.4</v>
      </c>
      <c r="DU8" s="36">
        <v>44.9</v>
      </c>
      <c r="DV8" s="36">
        <v>43.6</v>
      </c>
      <c r="DW8" s="36">
        <v>43.3</v>
      </c>
      <c r="DX8" s="36">
        <v>45.4</v>
      </c>
      <c r="DY8" s="36">
        <v>43.5</v>
      </c>
      <c r="DZ8" s="36">
        <v>40.5</v>
      </c>
      <c r="EA8" s="36">
        <v>37.700000000000003</v>
      </c>
      <c r="EB8" s="36">
        <v>36.200000000000003</v>
      </c>
      <c r="EC8" s="36">
        <v>33.799999999999997</v>
      </c>
      <c r="ED8" s="36">
        <v>33.700000000000003</v>
      </c>
      <c r="EE8" s="36">
        <v>31.1</v>
      </c>
      <c r="EF8" s="36">
        <v>32.4</v>
      </c>
      <c r="EG8" s="36">
        <v>31.5</v>
      </c>
      <c r="EH8" s="36">
        <v>32.200000000000003</v>
      </c>
      <c r="EI8" s="36">
        <v>32.700000000000003</v>
      </c>
      <c r="EJ8" s="36">
        <v>32</v>
      </c>
      <c r="EK8" s="36">
        <v>30.9</v>
      </c>
      <c r="EL8" s="36">
        <v>28.9</v>
      </c>
      <c r="EM8" s="36">
        <v>26.6</v>
      </c>
      <c r="EN8" s="36">
        <v>24.7</v>
      </c>
      <c r="EO8" s="36">
        <v>23.6</v>
      </c>
      <c r="EP8" s="36">
        <v>22.1</v>
      </c>
      <c r="EQ8" s="36">
        <v>21.4</v>
      </c>
      <c r="ER8" s="36">
        <v>20.7</v>
      </c>
      <c r="ES8" s="36">
        <v>19.399999999999999</v>
      </c>
      <c r="ET8" s="36">
        <v>18</v>
      </c>
      <c r="EU8" s="36">
        <v>16.100000000000001</v>
      </c>
      <c r="EV8" s="36">
        <v>13.7</v>
      </c>
      <c r="EW8" s="36">
        <v>12.2</v>
      </c>
      <c r="EX8" s="35">
        <v>13.5</v>
      </c>
    </row>
    <row r="9" spans="1:154" ht="14.45" customHeight="1" x14ac:dyDescent="0.25">
      <c r="A9" s="36" t="s">
        <v>52</v>
      </c>
      <c r="B9" s="37">
        <v>45835.604166666664</v>
      </c>
      <c r="C9" s="38">
        <f t="shared" si="1"/>
        <v>45835.604166666664</v>
      </c>
      <c r="D9" s="37">
        <v>3.472222222222222E-3</v>
      </c>
      <c r="E9" s="39">
        <f t="shared" si="2"/>
        <v>59.3</v>
      </c>
      <c r="F9" s="39">
        <f t="shared" si="3"/>
        <v>54.5</v>
      </c>
      <c r="G9" s="39">
        <f t="shared" si="4"/>
        <v>51</v>
      </c>
      <c r="H9" s="40">
        <f t="shared" si="5"/>
        <v>43.7</v>
      </c>
      <c r="I9" s="41">
        <f t="shared" si="0"/>
        <v>44</v>
      </c>
      <c r="J9" s="42"/>
      <c r="K9" s="76"/>
      <c r="L9" s="77"/>
      <c r="M9" s="78"/>
      <c r="P9" s="46">
        <v>59.3</v>
      </c>
      <c r="Q9" s="47">
        <v>53.5</v>
      </c>
      <c r="R9" s="47">
        <v>51.8</v>
      </c>
      <c r="S9" s="47">
        <v>49.1</v>
      </c>
      <c r="T9" s="47">
        <v>50.7</v>
      </c>
      <c r="U9" s="47">
        <v>48.4</v>
      </c>
      <c r="V9" s="47">
        <v>51.2</v>
      </c>
      <c r="W9" s="47">
        <v>57.2</v>
      </c>
      <c r="X9" s="47">
        <v>49.3</v>
      </c>
      <c r="Y9" s="47">
        <v>47.8</v>
      </c>
      <c r="Z9" s="47">
        <v>45.8</v>
      </c>
      <c r="AA9" s="47">
        <v>47.5</v>
      </c>
      <c r="AB9" s="47">
        <v>48.3</v>
      </c>
      <c r="AC9" s="47">
        <v>48.1</v>
      </c>
      <c r="AD9" s="47">
        <v>48.8</v>
      </c>
      <c r="AE9" s="47">
        <v>47.3</v>
      </c>
      <c r="AF9" s="47">
        <v>47.7</v>
      </c>
      <c r="AG9" s="47">
        <v>48.2</v>
      </c>
      <c r="AH9" s="47">
        <v>47.8</v>
      </c>
      <c r="AI9" s="47">
        <v>49.4</v>
      </c>
      <c r="AJ9" s="47">
        <v>48.4</v>
      </c>
      <c r="AK9" s="47">
        <v>48.5</v>
      </c>
      <c r="AL9" s="47">
        <v>47.5</v>
      </c>
      <c r="AM9" s="47">
        <v>48.4</v>
      </c>
      <c r="AN9" s="47">
        <v>46.8</v>
      </c>
      <c r="AO9" s="47">
        <v>46.1</v>
      </c>
      <c r="AP9" s="47">
        <v>46.7</v>
      </c>
      <c r="AQ9" s="47">
        <v>47.7</v>
      </c>
      <c r="AR9" s="47">
        <v>47.5</v>
      </c>
      <c r="AS9" s="47">
        <v>46.2</v>
      </c>
      <c r="AT9" s="47">
        <v>44.1</v>
      </c>
      <c r="AU9" s="47">
        <v>40.4</v>
      </c>
      <c r="AV9" s="47">
        <v>35.6</v>
      </c>
      <c r="AW9" s="48">
        <v>30.2</v>
      </c>
      <c r="AY9" s="46">
        <v>51</v>
      </c>
      <c r="AZ9" s="47">
        <v>62.3</v>
      </c>
      <c r="BA9" s="47">
        <v>61</v>
      </c>
      <c r="BB9" s="47">
        <v>58.4</v>
      </c>
      <c r="BC9" s="47">
        <v>55.8</v>
      </c>
      <c r="BD9" s="47">
        <v>54.1</v>
      </c>
      <c r="BE9" s="47">
        <v>50.2</v>
      </c>
      <c r="BF9" s="47">
        <v>52.5</v>
      </c>
      <c r="BG9" s="47">
        <v>48.4</v>
      </c>
      <c r="BH9" s="47">
        <v>46</v>
      </c>
      <c r="BI9" s="47">
        <v>44.6</v>
      </c>
      <c r="BJ9" s="47">
        <v>42.1</v>
      </c>
      <c r="BK9" s="47">
        <v>41.5</v>
      </c>
      <c r="BL9" s="47">
        <v>41</v>
      </c>
      <c r="BM9" s="47">
        <v>41.2</v>
      </c>
      <c r="BN9" s="47">
        <v>40.799999999999997</v>
      </c>
      <c r="BO9" s="47">
        <v>40.299999999999997</v>
      </c>
      <c r="BP9" s="47">
        <v>40.700000000000003</v>
      </c>
      <c r="BQ9" s="47">
        <v>40.799999999999997</v>
      </c>
      <c r="BR9" s="47">
        <v>40.6</v>
      </c>
      <c r="BS9" s="47">
        <v>41.1</v>
      </c>
      <c r="BT9" s="47">
        <v>40.4</v>
      </c>
      <c r="BU9" s="47">
        <v>39.5</v>
      </c>
      <c r="BV9" s="47">
        <v>38.799999999999997</v>
      </c>
      <c r="BW9" s="47">
        <v>38</v>
      </c>
      <c r="BX9" s="47">
        <v>37.5</v>
      </c>
      <c r="BY9" s="47">
        <v>37.9</v>
      </c>
      <c r="BZ9" s="47">
        <v>38.4</v>
      </c>
      <c r="CA9" s="47">
        <v>38</v>
      </c>
      <c r="CB9" s="47">
        <v>36.799999999999997</v>
      </c>
      <c r="CC9" s="47">
        <v>34.5</v>
      </c>
      <c r="CD9" s="47">
        <v>30.9</v>
      </c>
      <c r="CE9" s="47">
        <v>25.9</v>
      </c>
      <c r="CF9" s="48">
        <v>21</v>
      </c>
      <c r="CH9" s="43">
        <v>54.5</v>
      </c>
      <c r="CI9" s="36">
        <v>66.5</v>
      </c>
      <c r="CJ9" s="36">
        <v>64.900000000000006</v>
      </c>
      <c r="CK9" s="36">
        <v>61.9</v>
      </c>
      <c r="CL9" s="36">
        <v>58.1</v>
      </c>
      <c r="CM9" s="36">
        <v>54.9</v>
      </c>
      <c r="CN9" s="36">
        <v>53</v>
      </c>
      <c r="CO9" s="36">
        <v>54.9</v>
      </c>
      <c r="CP9" s="36">
        <v>50.6</v>
      </c>
      <c r="CQ9" s="36">
        <v>48.5</v>
      </c>
      <c r="CR9" s="36">
        <v>46.1</v>
      </c>
      <c r="CS9" s="36">
        <v>44.2</v>
      </c>
      <c r="CT9" s="36">
        <v>44.5</v>
      </c>
      <c r="CU9" s="36">
        <v>44.3</v>
      </c>
      <c r="CV9" s="36">
        <v>44.1</v>
      </c>
      <c r="CW9" s="36">
        <v>43.8</v>
      </c>
      <c r="CX9" s="36">
        <v>43.4</v>
      </c>
      <c r="CY9" s="36">
        <v>43.7</v>
      </c>
      <c r="CZ9" s="36">
        <v>43.8</v>
      </c>
      <c r="DA9" s="36">
        <v>43.8</v>
      </c>
      <c r="DB9" s="36">
        <v>44.4</v>
      </c>
      <c r="DC9" s="36">
        <v>44</v>
      </c>
      <c r="DD9" s="36">
        <v>43.4</v>
      </c>
      <c r="DE9" s="36">
        <v>42.3</v>
      </c>
      <c r="DF9" s="36">
        <v>41.3</v>
      </c>
      <c r="DG9" s="36">
        <v>40.5</v>
      </c>
      <c r="DH9" s="36">
        <v>40.9</v>
      </c>
      <c r="DI9" s="36">
        <v>41.5</v>
      </c>
      <c r="DJ9" s="36">
        <v>41.3</v>
      </c>
      <c r="DK9" s="36">
        <v>40.1</v>
      </c>
      <c r="DL9" s="36">
        <v>37.9</v>
      </c>
      <c r="DM9" s="36">
        <v>34.299999999999997</v>
      </c>
      <c r="DN9" s="36">
        <v>29.3</v>
      </c>
      <c r="DO9" s="35">
        <v>24.1</v>
      </c>
      <c r="DQ9" s="43">
        <v>43.7</v>
      </c>
      <c r="DR9" s="36">
        <v>42.9</v>
      </c>
      <c r="DS9" s="36">
        <v>44.5</v>
      </c>
      <c r="DT9" s="36">
        <v>42.4</v>
      </c>
      <c r="DU9" s="36">
        <v>45.2</v>
      </c>
      <c r="DV9" s="36">
        <v>44.8</v>
      </c>
      <c r="DW9" s="36">
        <v>43.5</v>
      </c>
      <c r="DX9" s="36">
        <v>46</v>
      </c>
      <c r="DY9" s="36">
        <v>44.2</v>
      </c>
      <c r="DZ9" s="36">
        <v>41.6</v>
      </c>
      <c r="EA9" s="36">
        <v>38.5</v>
      </c>
      <c r="EB9" s="36">
        <v>37.1</v>
      </c>
      <c r="EC9" s="36">
        <v>36.1</v>
      </c>
      <c r="ED9" s="36">
        <v>34.799999999999997</v>
      </c>
      <c r="EE9" s="36">
        <v>33.799999999999997</v>
      </c>
      <c r="EF9" s="36">
        <v>34.5</v>
      </c>
      <c r="EG9" s="36">
        <v>34.1</v>
      </c>
      <c r="EH9" s="36">
        <v>34.700000000000003</v>
      </c>
      <c r="EI9" s="36">
        <v>35.1</v>
      </c>
      <c r="EJ9" s="36">
        <v>34.4</v>
      </c>
      <c r="EK9" s="36">
        <v>34.1</v>
      </c>
      <c r="EL9" s="36">
        <v>32.700000000000003</v>
      </c>
      <c r="EM9" s="36">
        <v>31.9</v>
      </c>
      <c r="EN9" s="36">
        <v>30.8</v>
      </c>
      <c r="EO9" s="36">
        <v>29.9</v>
      </c>
      <c r="EP9" s="36">
        <v>29.1</v>
      </c>
      <c r="EQ9" s="36">
        <v>29.2</v>
      </c>
      <c r="ER9" s="36">
        <v>28.8</v>
      </c>
      <c r="ES9" s="36">
        <v>27.7</v>
      </c>
      <c r="ET9" s="36">
        <v>26.2</v>
      </c>
      <c r="EU9" s="36">
        <v>23.9</v>
      </c>
      <c r="EV9" s="36">
        <v>20.5</v>
      </c>
      <c r="EW9" s="36">
        <v>16.3</v>
      </c>
      <c r="EX9" s="35">
        <v>14.5</v>
      </c>
    </row>
    <row r="10" spans="1:154" ht="14.45" customHeight="1" x14ac:dyDescent="0.25">
      <c r="A10" s="36" t="s">
        <v>52</v>
      </c>
      <c r="B10" s="37">
        <v>45835.607638888891</v>
      </c>
      <c r="C10" s="38">
        <f t="shared" si="1"/>
        <v>45835.607638888891</v>
      </c>
      <c r="D10" s="37">
        <v>3.472222222222222E-3</v>
      </c>
      <c r="E10" s="39">
        <f t="shared" si="2"/>
        <v>60.9</v>
      </c>
      <c r="F10" s="39">
        <f t="shared" si="3"/>
        <v>50.5</v>
      </c>
      <c r="G10" s="39">
        <f t="shared" si="4"/>
        <v>47.9</v>
      </c>
      <c r="H10" s="40">
        <f t="shared" si="5"/>
        <v>41.8</v>
      </c>
      <c r="I10" s="41">
        <f t="shared" si="0"/>
        <v>42</v>
      </c>
      <c r="J10" s="42"/>
      <c r="K10" s="76"/>
      <c r="L10" s="77"/>
      <c r="M10" s="78"/>
      <c r="P10" s="46">
        <v>60.9</v>
      </c>
      <c r="Q10" s="47">
        <v>57.9</v>
      </c>
      <c r="R10" s="47">
        <v>64.3</v>
      </c>
      <c r="S10" s="47">
        <v>60</v>
      </c>
      <c r="T10" s="47">
        <v>60.8</v>
      </c>
      <c r="U10" s="47">
        <v>54.4</v>
      </c>
      <c r="V10" s="47">
        <v>50.9</v>
      </c>
      <c r="W10" s="47">
        <v>55.6</v>
      </c>
      <c r="X10" s="47">
        <v>50.3</v>
      </c>
      <c r="Y10" s="47">
        <v>45.8</v>
      </c>
      <c r="Z10" s="47">
        <v>67.3</v>
      </c>
      <c r="AA10" s="47">
        <v>62.3</v>
      </c>
      <c r="AB10" s="47">
        <v>60.9</v>
      </c>
      <c r="AC10" s="47">
        <v>50.6</v>
      </c>
      <c r="AD10" s="47">
        <v>56.8</v>
      </c>
      <c r="AE10" s="47">
        <v>61.4</v>
      </c>
      <c r="AF10" s="47">
        <v>57</v>
      </c>
      <c r="AG10" s="47">
        <v>56.4</v>
      </c>
      <c r="AH10" s="47">
        <v>53.5</v>
      </c>
      <c r="AI10" s="47">
        <v>49.5</v>
      </c>
      <c r="AJ10" s="47">
        <v>50</v>
      </c>
      <c r="AK10" s="47">
        <v>44.4</v>
      </c>
      <c r="AL10" s="47">
        <v>39.6</v>
      </c>
      <c r="AM10" s="47">
        <v>38.9</v>
      </c>
      <c r="AN10" s="47">
        <v>38.9</v>
      </c>
      <c r="AO10" s="47">
        <v>36.200000000000003</v>
      </c>
      <c r="AP10" s="47">
        <v>36.4</v>
      </c>
      <c r="AQ10" s="47">
        <v>37.1</v>
      </c>
      <c r="AR10" s="47">
        <v>36.6</v>
      </c>
      <c r="AS10" s="47">
        <v>35.200000000000003</v>
      </c>
      <c r="AT10" s="47">
        <v>33</v>
      </c>
      <c r="AU10" s="47">
        <v>29.5</v>
      </c>
      <c r="AV10" s="47">
        <v>24.2</v>
      </c>
      <c r="AW10" s="48">
        <v>19.8</v>
      </c>
      <c r="AY10" s="46">
        <v>47.9</v>
      </c>
      <c r="AZ10" s="47">
        <v>59.2</v>
      </c>
      <c r="BA10" s="47">
        <v>57.6</v>
      </c>
      <c r="BB10" s="47">
        <v>54.9</v>
      </c>
      <c r="BC10" s="47">
        <v>56</v>
      </c>
      <c r="BD10" s="47">
        <v>52.1</v>
      </c>
      <c r="BE10" s="47">
        <v>49</v>
      </c>
      <c r="BF10" s="47">
        <v>55</v>
      </c>
      <c r="BG10" s="47">
        <v>50.6</v>
      </c>
      <c r="BH10" s="47">
        <v>46.5</v>
      </c>
      <c r="BI10" s="47">
        <v>55.5</v>
      </c>
      <c r="BJ10" s="47">
        <v>46.1</v>
      </c>
      <c r="BK10" s="47">
        <v>43.1</v>
      </c>
      <c r="BL10" s="47">
        <v>41.2</v>
      </c>
      <c r="BM10" s="47">
        <v>41.7</v>
      </c>
      <c r="BN10" s="47">
        <v>42.4</v>
      </c>
      <c r="BO10" s="47">
        <v>39.700000000000003</v>
      </c>
      <c r="BP10" s="47">
        <v>39.5</v>
      </c>
      <c r="BQ10" s="47">
        <v>38.700000000000003</v>
      </c>
      <c r="BR10" s="47">
        <v>37.5</v>
      </c>
      <c r="BS10" s="47">
        <v>38.1</v>
      </c>
      <c r="BT10" s="47">
        <v>36.799999999999997</v>
      </c>
      <c r="BU10" s="47">
        <v>34.799999999999997</v>
      </c>
      <c r="BV10" s="47">
        <v>34.6</v>
      </c>
      <c r="BW10" s="47">
        <v>33.700000000000003</v>
      </c>
      <c r="BX10" s="47">
        <v>32</v>
      </c>
      <c r="BY10" s="47">
        <v>31.6</v>
      </c>
      <c r="BZ10" s="47">
        <v>31.2</v>
      </c>
      <c r="CA10" s="47">
        <v>30</v>
      </c>
      <c r="CB10" s="47">
        <v>28.7</v>
      </c>
      <c r="CC10" s="47">
        <v>26.6</v>
      </c>
      <c r="CD10" s="47">
        <v>23.1</v>
      </c>
      <c r="CE10" s="47">
        <v>18.7</v>
      </c>
      <c r="CF10" s="48">
        <v>15.6</v>
      </c>
      <c r="CH10" s="43">
        <v>50.5</v>
      </c>
      <c r="CI10" s="36">
        <v>62</v>
      </c>
      <c r="CJ10" s="36">
        <v>60.6</v>
      </c>
      <c r="CK10" s="36">
        <v>58.3</v>
      </c>
      <c r="CL10" s="36">
        <v>58.1</v>
      </c>
      <c r="CM10" s="36">
        <v>54.2</v>
      </c>
      <c r="CN10" s="36">
        <v>52</v>
      </c>
      <c r="CO10" s="36">
        <v>56.8</v>
      </c>
      <c r="CP10" s="36">
        <v>52.3</v>
      </c>
      <c r="CQ10" s="36">
        <v>49.1</v>
      </c>
      <c r="CR10" s="36">
        <v>47.8</v>
      </c>
      <c r="CS10" s="36">
        <v>47.1</v>
      </c>
      <c r="CT10" s="36">
        <v>46</v>
      </c>
      <c r="CU10" s="36">
        <v>44.2</v>
      </c>
      <c r="CV10" s="36">
        <v>45.1</v>
      </c>
      <c r="CW10" s="36">
        <v>44.6</v>
      </c>
      <c r="CX10" s="36">
        <v>42.4</v>
      </c>
      <c r="CY10" s="36">
        <v>41.6</v>
      </c>
      <c r="CZ10" s="36">
        <v>40.700000000000003</v>
      </c>
      <c r="DA10" s="36">
        <v>40.200000000000003</v>
      </c>
      <c r="DB10" s="36">
        <v>40.799999999999997</v>
      </c>
      <c r="DC10" s="36">
        <v>38.799999999999997</v>
      </c>
      <c r="DD10" s="36">
        <v>37</v>
      </c>
      <c r="DE10" s="36">
        <v>37.4</v>
      </c>
      <c r="DF10" s="36">
        <v>36.4</v>
      </c>
      <c r="DG10" s="36">
        <v>35.1</v>
      </c>
      <c r="DH10" s="36">
        <v>35.6</v>
      </c>
      <c r="DI10" s="36">
        <v>35.700000000000003</v>
      </c>
      <c r="DJ10" s="36">
        <v>34.799999999999997</v>
      </c>
      <c r="DK10" s="36">
        <v>33.799999999999997</v>
      </c>
      <c r="DL10" s="36">
        <v>31.8</v>
      </c>
      <c r="DM10" s="36">
        <v>28.3</v>
      </c>
      <c r="DN10" s="36">
        <v>23.3</v>
      </c>
      <c r="DO10" s="35">
        <v>18.7</v>
      </c>
      <c r="DQ10" s="43">
        <v>41.8</v>
      </c>
      <c r="DR10" s="36">
        <v>43</v>
      </c>
      <c r="DS10" s="36">
        <v>44.1</v>
      </c>
      <c r="DT10" s="36">
        <v>42.1</v>
      </c>
      <c r="DU10" s="36">
        <v>51.3</v>
      </c>
      <c r="DV10" s="36">
        <v>46.8</v>
      </c>
      <c r="DW10" s="36">
        <v>43.3</v>
      </c>
      <c r="DX10" s="36">
        <v>52.2</v>
      </c>
      <c r="DY10" s="36">
        <v>47.4</v>
      </c>
      <c r="DZ10" s="36">
        <v>42.1</v>
      </c>
      <c r="EA10" s="36">
        <v>38.200000000000003</v>
      </c>
      <c r="EB10" s="36">
        <v>36.4</v>
      </c>
      <c r="EC10" s="36">
        <v>36.6</v>
      </c>
      <c r="ED10" s="36">
        <v>34.6</v>
      </c>
      <c r="EE10" s="36">
        <v>31.9</v>
      </c>
      <c r="EF10" s="36">
        <v>32.6</v>
      </c>
      <c r="EG10" s="36">
        <v>32.5</v>
      </c>
      <c r="EH10" s="36">
        <v>33.1</v>
      </c>
      <c r="EI10" s="36">
        <v>33.6</v>
      </c>
      <c r="EJ10" s="36">
        <v>32.799999999999997</v>
      </c>
      <c r="EK10" s="36">
        <v>31.8</v>
      </c>
      <c r="EL10" s="36">
        <v>30.7</v>
      </c>
      <c r="EM10" s="36">
        <v>29.9</v>
      </c>
      <c r="EN10" s="36">
        <v>28.8</v>
      </c>
      <c r="EO10" s="36">
        <v>27.2</v>
      </c>
      <c r="EP10" s="36">
        <v>26.3</v>
      </c>
      <c r="EQ10" s="36">
        <v>25.7</v>
      </c>
      <c r="ER10" s="36">
        <v>24.3</v>
      </c>
      <c r="ES10" s="36">
        <v>22.7</v>
      </c>
      <c r="ET10" s="36">
        <v>20.5</v>
      </c>
      <c r="EU10" s="36">
        <v>18.3</v>
      </c>
      <c r="EV10" s="36">
        <v>15</v>
      </c>
      <c r="EW10" s="36">
        <v>12.8</v>
      </c>
      <c r="EX10" s="35">
        <v>13.5</v>
      </c>
    </row>
    <row r="11" spans="1:154" ht="14.45" customHeight="1" x14ac:dyDescent="0.25">
      <c r="A11" s="36" t="s">
        <v>52</v>
      </c>
      <c r="B11" s="37">
        <v>45835.611111111109</v>
      </c>
      <c r="C11" s="38">
        <f t="shared" si="1"/>
        <v>45835.611111111109</v>
      </c>
      <c r="D11" s="37">
        <v>3.472222222222222E-3</v>
      </c>
      <c r="E11" s="39">
        <f t="shared" si="2"/>
        <v>83.7</v>
      </c>
      <c r="F11" s="39">
        <f t="shared" si="3"/>
        <v>54.9</v>
      </c>
      <c r="G11" s="39">
        <f t="shared" si="4"/>
        <v>57.4</v>
      </c>
      <c r="H11" s="40">
        <f t="shared" si="5"/>
        <v>44.5</v>
      </c>
      <c r="I11" s="41">
        <f t="shared" si="0"/>
        <v>45</v>
      </c>
      <c r="J11" s="42"/>
      <c r="K11" s="76" t="s">
        <v>56</v>
      </c>
      <c r="L11" s="77"/>
      <c r="M11" s="78"/>
      <c r="P11" s="46">
        <v>83.7</v>
      </c>
      <c r="Q11" s="47">
        <v>44</v>
      </c>
      <c r="R11" s="47">
        <v>44.3</v>
      </c>
      <c r="S11" s="47">
        <v>46.9</v>
      </c>
      <c r="T11" s="47">
        <v>55.5</v>
      </c>
      <c r="U11" s="47">
        <v>52.7</v>
      </c>
      <c r="V11" s="47">
        <v>55.6</v>
      </c>
      <c r="W11" s="47">
        <v>54.5</v>
      </c>
      <c r="X11" s="47">
        <v>57.6</v>
      </c>
      <c r="Y11" s="47">
        <v>59.9</v>
      </c>
      <c r="Z11" s="47">
        <v>59.7</v>
      </c>
      <c r="AA11" s="47">
        <v>62.7</v>
      </c>
      <c r="AB11" s="47">
        <v>61</v>
      </c>
      <c r="AC11" s="47">
        <v>63.1</v>
      </c>
      <c r="AD11" s="47">
        <v>70.7</v>
      </c>
      <c r="AE11" s="47">
        <v>68.3</v>
      </c>
      <c r="AF11" s="47">
        <v>66.3</v>
      </c>
      <c r="AG11" s="47">
        <v>67.8</v>
      </c>
      <c r="AH11" s="47">
        <v>67</v>
      </c>
      <c r="AI11" s="47">
        <v>66.2</v>
      </c>
      <c r="AJ11" s="47">
        <v>73.400000000000006</v>
      </c>
      <c r="AK11" s="47">
        <v>73</v>
      </c>
      <c r="AL11" s="47">
        <v>77.900000000000006</v>
      </c>
      <c r="AM11" s="47">
        <v>77.2</v>
      </c>
      <c r="AN11" s="47">
        <v>69.099999999999994</v>
      </c>
      <c r="AO11" s="47">
        <v>68.8</v>
      </c>
      <c r="AP11" s="47">
        <v>66.5</v>
      </c>
      <c r="AQ11" s="47">
        <v>62</v>
      </c>
      <c r="AR11" s="47">
        <v>57.5</v>
      </c>
      <c r="AS11" s="47">
        <v>55.9</v>
      </c>
      <c r="AT11" s="47">
        <v>56.5</v>
      </c>
      <c r="AU11" s="47">
        <v>52.2</v>
      </c>
      <c r="AV11" s="47">
        <v>60.4</v>
      </c>
      <c r="AW11" s="48">
        <v>54</v>
      </c>
      <c r="AY11" s="46">
        <v>57.4</v>
      </c>
      <c r="AZ11" s="47">
        <v>62.1</v>
      </c>
      <c r="BA11" s="47">
        <v>60.2</v>
      </c>
      <c r="BB11" s="47">
        <v>56.7</v>
      </c>
      <c r="BC11" s="47">
        <v>56</v>
      </c>
      <c r="BD11" s="47">
        <v>54.1</v>
      </c>
      <c r="BE11" s="47">
        <v>51</v>
      </c>
      <c r="BF11" s="47">
        <v>53.8</v>
      </c>
      <c r="BG11" s="47">
        <v>51.4</v>
      </c>
      <c r="BH11" s="47">
        <v>60.3</v>
      </c>
      <c r="BI11" s="47">
        <v>56.3</v>
      </c>
      <c r="BJ11" s="47">
        <v>52.5</v>
      </c>
      <c r="BK11" s="47">
        <v>54.6</v>
      </c>
      <c r="BL11" s="47">
        <v>48.2</v>
      </c>
      <c r="BM11" s="47">
        <v>47.9</v>
      </c>
      <c r="BN11" s="47">
        <v>50.7</v>
      </c>
      <c r="BO11" s="47">
        <v>49</v>
      </c>
      <c r="BP11" s="47">
        <v>47.2</v>
      </c>
      <c r="BQ11" s="47">
        <v>46.9</v>
      </c>
      <c r="BR11" s="47">
        <v>47.6</v>
      </c>
      <c r="BS11" s="47">
        <v>48.3</v>
      </c>
      <c r="BT11" s="47">
        <v>46.9</v>
      </c>
      <c r="BU11" s="47">
        <v>47.8</v>
      </c>
      <c r="BV11" s="47">
        <v>47.1</v>
      </c>
      <c r="BW11" s="47">
        <v>43.3</v>
      </c>
      <c r="BX11" s="47">
        <v>40.9</v>
      </c>
      <c r="BY11" s="47">
        <v>40.9</v>
      </c>
      <c r="BZ11" s="47">
        <v>39.200000000000003</v>
      </c>
      <c r="CA11" s="47">
        <v>35.9</v>
      </c>
      <c r="CB11" s="47">
        <v>34.299999999999997</v>
      </c>
      <c r="CC11" s="47">
        <v>32.799999999999997</v>
      </c>
      <c r="CD11" s="47">
        <v>28.9</v>
      </c>
      <c r="CE11" s="47">
        <v>30.4</v>
      </c>
      <c r="CF11" s="48">
        <v>27</v>
      </c>
      <c r="CH11" s="43">
        <v>54.9</v>
      </c>
      <c r="CI11" s="36">
        <v>66</v>
      </c>
      <c r="CJ11" s="36">
        <v>63.8</v>
      </c>
      <c r="CK11" s="36">
        <v>60.4</v>
      </c>
      <c r="CL11" s="36">
        <v>58.6</v>
      </c>
      <c r="CM11" s="36">
        <v>57.2</v>
      </c>
      <c r="CN11" s="36">
        <v>53.9</v>
      </c>
      <c r="CO11" s="36">
        <v>56.4</v>
      </c>
      <c r="CP11" s="36">
        <v>53.1</v>
      </c>
      <c r="CQ11" s="36">
        <v>56</v>
      </c>
      <c r="CR11" s="36">
        <v>60.3</v>
      </c>
      <c r="CS11" s="36">
        <v>53.1</v>
      </c>
      <c r="CT11" s="36">
        <v>53.9</v>
      </c>
      <c r="CU11" s="36">
        <v>48.6</v>
      </c>
      <c r="CV11" s="36">
        <v>50.5</v>
      </c>
      <c r="CW11" s="36">
        <v>51.3</v>
      </c>
      <c r="CX11" s="36">
        <v>49</v>
      </c>
      <c r="CY11" s="36">
        <v>47.5</v>
      </c>
      <c r="CZ11" s="36">
        <v>46.5</v>
      </c>
      <c r="DA11" s="36">
        <v>45</v>
      </c>
      <c r="DB11" s="36">
        <v>43.9</v>
      </c>
      <c r="DC11" s="36">
        <v>41.7</v>
      </c>
      <c r="DD11" s="36">
        <v>41</v>
      </c>
      <c r="DE11" s="36">
        <v>41.1</v>
      </c>
      <c r="DF11" s="36">
        <v>40.200000000000003</v>
      </c>
      <c r="DG11" s="36">
        <v>38.5</v>
      </c>
      <c r="DH11" s="36">
        <v>38.5</v>
      </c>
      <c r="DI11" s="36">
        <v>38.799999999999997</v>
      </c>
      <c r="DJ11" s="36">
        <v>37.9</v>
      </c>
      <c r="DK11" s="36">
        <v>36.5</v>
      </c>
      <c r="DL11" s="36">
        <v>34.5</v>
      </c>
      <c r="DM11" s="36">
        <v>31</v>
      </c>
      <c r="DN11" s="36">
        <v>25.5</v>
      </c>
      <c r="DO11" s="35">
        <v>20.5</v>
      </c>
      <c r="DQ11" s="43">
        <v>44.5</v>
      </c>
      <c r="DR11" s="36">
        <v>44.4</v>
      </c>
      <c r="DS11" s="36">
        <v>45.1</v>
      </c>
      <c r="DT11" s="36">
        <v>43</v>
      </c>
      <c r="DU11" s="36">
        <v>47</v>
      </c>
      <c r="DV11" s="36">
        <v>45.6</v>
      </c>
      <c r="DW11" s="36">
        <v>43.4</v>
      </c>
      <c r="DX11" s="36">
        <v>47.1</v>
      </c>
      <c r="DY11" s="36">
        <v>45.5</v>
      </c>
      <c r="DZ11" s="36">
        <v>42.9</v>
      </c>
      <c r="EA11" s="36">
        <v>39.700000000000003</v>
      </c>
      <c r="EB11" s="36">
        <v>38.4</v>
      </c>
      <c r="EC11" s="36">
        <v>38.4</v>
      </c>
      <c r="ED11" s="36">
        <v>37.4</v>
      </c>
      <c r="EE11" s="36">
        <v>36.5</v>
      </c>
      <c r="EF11" s="36">
        <v>36.700000000000003</v>
      </c>
      <c r="EG11" s="36">
        <v>35.799999999999997</v>
      </c>
      <c r="EH11" s="36">
        <v>35.4</v>
      </c>
      <c r="EI11" s="36">
        <v>35.4</v>
      </c>
      <c r="EJ11" s="36">
        <v>34.5</v>
      </c>
      <c r="EK11" s="36">
        <v>33.9</v>
      </c>
      <c r="EL11" s="36">
        <v>32.4</v>
      </c>
      <c r="EM11" s="36">
        <v>30.9</v>
      </c>
      <c r="EN11" s="36">
        <v>30.2</v>
      </c>
      <c r="EO11" s="36">
        <v>28.9</v>
      </c>
      <c r="EP11" s="36">
        <v>27.8</v>
      </c>
      <c r="EQ11" s="36">
        <v>27.2</v>
      </c>
      <c r="ER11" s="36">
        <v>26.3</v>
      </c>
      <c r="ES11" s="36">
        <v>25.1</v>
      </c>
      <c r="ET11" s="36">
        <v>23.3</v>
      </c>
      <c r="EU11" s="36">
        <v>20.8</v>
      </c>
      <c r="EV11" s="36">
        <v>17.2</v>
      </c>
      <c r="EW11" s="36">
        <v>13.9</v>
      </c>
      <c r="EX11" s="35">
        <v>13.8</v>
      </c>
    </row>
    <row r="12" spans="1:154" ht="14.45" customHeight="1" x14ac:dyDescent="0.25">
      <c r="A12" s="36" t="s">
        <v>52</v>
      </c>
      <c r="B12" s="37">
        <v>45835.614583333336</v>
      </c>
      <c r="C12" s="38">
        <f t="shared" si="1"/>
        <v>45835.614583333336</v>
      </c>
      <c r="D12" s="37">
        <v>3.472222222222222E-3</v>
      </c>
      <c r="E12" s="39">
        <f t="shared" si="2"/>
        <v>68.099999999999994</v>
      </c>
      <c r="F12" s="39">
        <f t="shared" si="3"/>
        <v>50.6</v>
      </c>
      <c r="G12" s="39">
        <f t="shared" si="4"/>
        <v>48.7</v>
      </c>
      <c r="H12" s="40">
        <f t="shared" si="5"/>
        <v>42.2</v>
      </c>
      <c r="I12" s="41">
        <f t="shared" si="0"/>
        <v>42</v>
      </c>
      <c r="J12" s="42"/>
      <c r="K12" s="76"/>
      <c r="L12" s="77"/>
      <c r="M12" s="78"/>
      <c r="P12" s="46">
        <v>68.099999999999994</v>
      </c>
      <c r="Q12" s="47">
        <v>61.6</v>
      </c>
      <c r="R12" s="47">
        <v>58.9</v>
      </c>
      <c r="S12" s="47">
        <v>58.2</v>
      </c>
      <c r="T12" s="47">
        <v>52.1</v>
      </c>
      <c r="U12" s="47">
        <v>55.5</v>
      </c>
      <c r="V12" s="47">
        <v>56</v>
      </c>
      <c r="W12" s="47">
        <v>56.4</v>
      </c>
      <c r="X12" s="47">
        <v>63.4</v>
      </c>
      <c r="Y12" s="47">
        <v>53.3</v>
      </c>
      <c r="Z12" s="47">
        <v>62.6</v>
      </c>
      <c r="AA12" s="47">
        <v>74.599999999999994</v>
      </c>
      <c r="AB12" s="47">
        <v>61</v>
      </c>
      <c r="AC12" s="47">
        <v>66.599999999999994</v>
      </c>
      <c r="AD12" s="47">
        <v>70.2</v>
      </c>
      <c r="AE12" s="47">
        <v>61.7</v>
      </c>
      <c r="AF12" s="47">
        <v>62.9</v>
      </c>
      <c r="AG12" s="47">
        <v>62.4</v>
      </c>
      <c r="AH12" s="47">
        <v>61.6</v>
      </c>
      <c r="AI12" s="47">
        <v>56.5</v>
      </c>
      <c r="AJ12" s="47">
        <v>55.3</v>
      </c>
      <c r="AK12" s="47">
        <v>53.2</v>
      </c>
      <c r="AL12" s="47">
        <v>52.8</v>
      </c>
      <c r="AM12" s="47">
        <v>50.8</v>
      </c>
      <c r="AN12" s="47">
        <v>47.2</v>
      </c>
      <c r="AO12" s="47">
        <v>45.4</v>
      </c>
      <c r="AP12" s="47">
        <v>43.5</v>
      </c>
      <c r="AQ12" s="47">
        <v>43</v>
      </c>
      <c r="AR12" s="47">
        <v>41.3</v>
      </c>
      <c r="AS12" s="47">
        <v>39.1</v>
      </c>
      <c r="AT12" s="47">
        <v>36.4</v>
      </c>
      <c r="AU12" s="47">
        <v>32.200000000000003</v>
      </c>
      <c r="AV12" s="47">
        <v>26.4</v>
      </c>
      <c r="AW12" s="48">
        <v>20.5</v>
      </c>
      <c r="AY12" s="46">
        <v>48.7</v>
      </c>
      <c r="AZ12" s="47">
        <v>61.3</v>
      </c>
      <c r="BA12" s="47">
        <v>59.5</v>
      </c>
      <c r="BB12" s="47">
        <v>56.2</v>
      </c>
      <c r="BC12" s="47">
        <v>53.2</v>
      </c>
      <c r="BD12" s="47">
        <v>50.4</v>
      </c>
      <c r="BE12" s="47">
        <v>49</v>
      </c>
      <c r="BF12" s="47">
        <v>50.7</v>
      </c>
      <c r="BG12" s="47">
        <v>48.3</v>
      </c>
      <c r="BH12" s="47">
        <v>45.4</v>
      </c>
      <c r="BI12" s="47">
        <v>46.9</v>
      </c>
      <c r="BJ12" s="47">
        <v>49.4</v>
      </c>
      <c r="BK12" s="47">
        <v>44.4</v>
      </c>
      <c r="BL12" s="47">
        <v>47.5</v>
      </c>
      <c r="BM12" s="47">
        <v>46.2</v>
      </c>
      <c r="BN12" s="47">
        <v>41.2</v>
      </c>
      <c r="BO12" s="47">
        <v>40.299999999999997</v>
      </c>
      <c r="BP12" s="47">
        <v>39.799999999999997</v>
      </c>
      <c r="BQ12" s="47">
        <v>39.799999999999997</v>
      </c>
      <c r="BR12" s="47">
        <v>38.1</v>
      </c>
      <c r="BS12" s="47">
        <v>38.200000000000003</v>
      </c>
      <c r="BT12" s="47">
        <v>37.200000000000003</v>
      </c>
      <c r="BU12" s="47">
        <v>36</v>
      </c>
      <c r="BV12" s="47">
        <v>35</v>
      </c>
      <c r="BW12" s="47">
        <v>34</v>
      </c>
      <c r="BX12" s="47">
        <v>33.4</v>
      </c>
      <c r="BY12" s="47">
        <v>33.5</v>
      </c>
      <c r="BZ12" s="47">
        <v>33.6</v>
      </c>
      <c r="CA12" s="47">
        <v>32.799999999999997</v>
      </c>
      <c r="CB12" s="47">
        <v>31.6</v>
      </c>
      <c r="CC12" s="47">
        <v>29.5</v>
      </c>
      <c r="CD12" s="47">
        <v>25.9</v>
      </c>
      <c r="CE12" s="47">
        <v>20.9</v>
      </c>
      <c r="CF12" s="48">
        <v>17</v>
      </c>
      <c r="CH12" s="43">
        <v>50.6</v>
      </c>
      <c r="CI12" s="36">
        <v>65.3</v>
      </c>
      <c r="CJ12" s="36">
        <v>63.5</v>
      </c>
      <c r="CK12" s="36">
        <v>59.6</v>
      </c>
      <c r="CL12" s="36">
        <v>56.2</v>
      </c>
      <c r="CM12" s="36">
        <v>53.2</v>
      </c>
      <c r="CN12" s="36">
        <v>51.8</v>
      </c>
      <c r="CO12" s="36">
        <v>52.9</v>
      </c>
      <c r="CP12" s="36">
        <v>49.7</v>
      </c>
      <c r="CQ12" s="36">
        <v>47.1</v>
      </c>
      <c r="CR12" s="36">
        <v>45.5</v>
      </c>
      <c r="CS12" s="36">
        <v>43.5</v>
      </c>
      <c r="CT12" s="36">
        <v>42.7</v>
      </c>
      <c r="CU12" s="36">
        <v>42.4</v>
      </c>
      <c r="CV12" s="36">
        <v>41.4</v>
      </c>
      <c r="CW12" s="36">
        <v>41</v>
      </c>
      <c r="CX12" s="36">
        <v>40.4</v>
      </c>
      <c r="CY12" s="36">
        <v>39.9</v>
      </c>
      <c r="CZ12" s="36">
        <v>40.1</v>
      </c>
      <c r="DA12" s="36">
        <v>40.4</v>
      </c>
      <c r="DB12" s="36">
        <v>40.9</v>
      </c>
      <c r="DC12" s="36">
        <v>40.200000000000003</v>
      </c>
      <c r="DD12" s="36">
        <v>39.4</v>
      </c>
      <c r="DE12" s="36">
        <v>38.9</v>
      </c>
      <c r="DF12" s="36">
        <v>37.6</v>
      </c>
      <c r="DG12" s="36">
        <v>36.9</v>
      </c>
      <c r="DH12" s="36">
        <v>36.4</v>
      </c>
      <c r="DI12" s="36">
        <v>36.700000000000003</v>
      </c>
      <c r="DJ12" s="36">
        <v>36.299999999999997</v>
      </c>
      <c r="DK12" s="36">
        <v>34.799999999999997</v>
      </c>
      <c r="DL12" s="36">
        <v>32.700000000000003</v>
      </c>
      <c r="DM12" s="36">
        <v>29</v>
      </c>
      <c r="DN12" s="36">
        <v>23.8</v>
      </c>
      <c r="DO12" s="35">
        <v>19.2</v>
      </c>
      <c r="DQ12" s="43">
        <v>42.2</v>
      </c>
      <c r="DR12" s="36">
        <v>43.4</v>
      </c>
      <c r="DS12" s="36">
        <v>45.1</v>
      </c>
      <c r="DT12" s="36">
        <v>42.7</v>
      </c>
      <c r="DU12" s="36">
        <v>43.8</v>
      </c>
      <c r="DV12" s="36">
        <v>43.4</v>
      </c>
      <c r="DW12" s="36">
        <v>43.2</v>
      </c>
      <c r="DX12" s="36">
        <v>45.3</v>
      </c>
      <c r="DY12" s="36">
        <v>43.2</v>
      </c>
      <c r="DZ12" s="36">
        <v>40.6</v>
      </c>
      <c r="EA12" s="36">
        <v>37.799999999999997</v>
      </c>
      <c r="EB12" s="36">
        <v>36.200000000000003</v>
      </c>
      <c r="EC12" s="36">
        <v>34.4</v>
      </c>
      <c r="ED12" s="36">
        <v>34</v>
      </c>
      <c r="EE12" s="36">
        <v>32.4</v>
      </c>
      <c r="EF12" s="36">
        <v>33.6</v>
      </c>
      <c r="EG12" s="36">
        <v>33</v>
      </c>
      <c r="EH12" s="36">
        <v>33.1</v>
      </c>
      <c r="EI12" s="36">
        <v>33.6</v>
      </c>
      <c r="EJ12" s="36">
        <v>32.9</v>
      </c>
      <c r="EK12" s="36">
        <v>32.700000000000003</v>
      </c>
      <c r="EL12" s="36">
        <v>31</v>
      </c>
      <c r="EM12" s="36">
        <v>29.1</v>
      </c>
      <c r="EN12" s="36">
        <v>28</v>
      </c>
      <c r="EO12" s="36">
        <v>26.9</v>
      </c>
      <c r="EP12" s="36">
        <v>26</v>
      </c>
      <c r="EQ12" s="36">
        <v>25.5</v>
      </c>
      <c r="ER12" s="36">
        <v>25.2</v>
      </c>
      <c r="ES12" s="36">
        <v>23.9</v>
      </c>
      <c r="ET12" s="36">
        <v>22.2</v>
      </c>
      <c r="EU12" s="36">
        <v>19.899999999999999</v>
      </c>
      <c r="EV12" s="36">
        <v>16.7</v>
      </c>
      <c r="EW12" s="36">
        <v>13.4</v>
      </c>
      <c r="EX12" s="35">
        <v>13.7</v>
      </c>
    </row>
    <row r="13" spans="1:154" ht="14.45" customHeight="1" x14ac:dyDescent="0.25">
      <c r="A13" s="36" t="s">
        <v>52</v>
      </c>
      <c r="B13" s="37">
        <v>45835.618055555555</v>
      </c>
      <c r="C13" s="38">
        <f t="shared" si="1"/>
        <v>45835.618055555555</v>
      </c>
      <c r="D13" s="37">
        <v>3.472222222222222E-3</v>
      </c>
      <c r="E13" s="39">
        <f t="shared" si="2"/>
        <v>73.2</v>
      </c>
      <c r="F13" s="39">
        <f t="shared" si="3"/>
        <v>49.2</v>
      </c>
      <c r="G13" s="39">
        <f t="shared" si="4"/>
        <v>56.4</v>
      </c>
      <c r="H13" s="40">
        <f t="shared" si="5"/>
        <v>41.9</v>
      </c>
      <c r="I13" s="41">
        <f t="shared" si="0"/>
        <v>42</v>
      </c>
      <c r="J13" s="42"/>
      <c r="K13" s="76" t="s">
        <v>54</v>
      </c>
      <c r="L13" s="77"/>
      <c r="M13" s="78"/>
      <c r="P13" s="46">
        <v>73.2</v>
      </c>
      <c r="Q13" s="47">
        <v>63.9</v>
      </c>
      <c r="R13" s="47">
        <v>60</v>
      </c>
      <c r="S13" s="47">
        <v>58.4</v>
      </c>
      <c r="T13" s="47">
        <v>67.599999999999994</v>
      </c>
      <c r="U13" s="47">
        <v>62.8</v>
      </c>
      <c r="V13" s="47">
        <v>69</v>
      </c>
      <c r="W13" s="47">
        <v>74.3</v>
      </c>
      <c r="X13" s="47">
        <v>68.2</v>
      </c>
      <c r="Y13" s="47">
        <v>72.900000000000006</v>
      </c>
      <c r="Z13" s="47">
        <v>76.3</v>
      </c>
      <c r="AA13" s="47">
        <v>65.400000000000006</v>
      </c>
      <c r="AB13" s="47">
        <v>70.400000000000006</v>
      </c>
      <c r="AC13" s="47">
        <v>71.7</v>
      </c>
      <c r="AD13" s="47">
        <v>70</v>
      </c>
      <c r="AE13" s="47">
        <v>68.400000000000006</v>
      </c>
      <c r="AF13" s="47">
        <v>66.3</v>
      </c>
      <c r="AG13" s="47">
        <v>65.099999999999994</v>
      </c>
      <c r="AH13" s="47">
        <v>62.8</v>
      </c>
      <c r="AI13" s="47">
        <v>65.8</v>
      </c>
      <c r="AJ13" s="47">
        <v>63.8</v>
      </c>
      <c r="AK13" s="47">
        <v>63.7</v>
      </c>
      <c r="AL13" s="47">
        <v>60.6</v>
      </c>
      <c r="AM13" s="47">
        <v>59.6</v>
      </c>
      <c r="AN13" s="47">
        <v>57.8</v>
      </c>
      <c r="AO13" s="47">
        <v>55.1</v>
      </c>
      <c r="AP13" s="47">
        <v>54.4</v>
      </c>
      <c r="AQ13" s="47">
        <v>52.9</v>
      </c>
      <c r="AR13" s="47">
        <v>49.3</v>
      </c>
      <c r="AS13" s="47">
        <v>46.9</v>
      </c>
      <c r="AT13" s="47">
        <v>41.3</v>
      </c>
      <c r="AU13" s="47">
        <v>34.5</v>
      </c>
      <c r="AV13" s="47">
        <v>24.6</v>
      </c>
      <c r="AW13" s="48">
        <v>16.399999999999999</v>
      </c>
      <c r="AY13" s="46">
        <v>56.4</v>
      </c>
      <c r="AZ13" s="47">
        <v>61.3</v>
      </c>
      <c r="BA13" s="47">
        <v>59.3</v>
      </c>
      <c r="BB13" s="47">
        <v>56.7</v>
      </c>
      <c r="BC13" s="47">
        <v>54.7</v>
      </c>
      <c r="BD13" s="47">
        <v>53.9</v>
      </c>
      <c r="BE13" s="47">
        <v>53.4</v>
      </c>
      <c r="BF13" s="47">
        <v>56.3</v>
      </c>
      <c r="BG13" s="47">
        <v>52.1</v>
      </c>
      <c r="BH13" s="47">
        <v>59.4</v>
      </c>
      <c r="BI13" s="47">
        <v>60</v>
      </c>
      <c r="BJ13" s="47">
        <v>48.1</v>
      </c>
      <c r="BK13" s="47">
        <v>54</v>
      </c>
      <c r="BL13" s="47">
        <v>54.5</v>
      </c>
      <c r="BM13" s="47">
        <v>52.5</v>
      </c>
      <c r="BN13" s="47">
        <v>49.8</v>
      </c>
      <c r="BO13" s="47">
        <v>48.4</v>
      </c>
      <c r="BP13" s="47">
        <v>47.6</v>
      </c>
      <c r="BQ13" s="47">
        <v>45.9</v>
      </c>
      <c r="BR13" s="47">
        <v>48</v>
      </c>
      <c r="BS13" s="47">
        <v>48</v>
      </c>
      <c r="BT13" s="47">
        <v>46.2</v>
      </c>
      <c r="BU13" s="47">
        <v>44.2</v>
      </c>
      <c r="BV13" s="47">
        <v>43.1</v>
      </c>
      <c r="BW13" s="47">
        <v>40.6</v>
      </c>
      <c r="BX13" s="47">
        <v>37.700000000000003</v>
      </c>
      <c r="BY13" s="47">
        <v>36.4</v>
      </c>
      <c r="BZ13" s="47">
        <v>35.299999999999997</v>
      </c>
      <c r="CA13" s="47">
        <v>33.299999999999997</v>
      </c>
      <c r="CB13" s="47">
        <v>32.1</v>
      </c>
      <c r="CC13" s="47">
        <v>28.6</v>
      </c>
      <c r="CD13" s="47">
        <v>24.4</v>
      </c>
      <c r="CE13" s="47">
        <v>19.3</v>
      </c>
      <c r="CF13" s="48">
        <v>16</v>
      </c>
      <c r="CH13" s="43">
        <v>49.2</v>
      </c>
      <c r="CI13" s="36">
        <v>65.400000000000006</v>
      </c>
      <c r="CJ13" s="36">
        <v>63</v>
      </c>
      <c r="CK13" s="36">
        <v>60.6</v>
      </c>
      <c r="CL13" s="36">
        <v>57.5</v>
      </c>
      <c r="CM13" s="36">
        <v>54.6</v>
      </c>
      <c r="CN13" s="36">
        <v>52.5</v>
      </c>
      <c r="CO13" s="36">
        <v>52.3</v>
      </c>
      <c r="CP13" s="36">
        <v>50.1</v>
      </c>
      <c r="CQ13" s="36">
        <v>48.7</v>
      </c>
      <c r="CR13" s="36">
        <v>45.1</v>
      </c>
      <c r="CS13" s="36">
        <v>42.3</v>
      </c>
      <c r="CT13" s="36">
        <v>45.2</v>
      </c>
      <c r="CU13" s="36">
        <v>43.9</v>
      </c>
      <c r="CV13" s="36">
        <v>43.4</v>
      </c>
      <c r="CW13" s="36">
        <v>40.5</v>
      </c>
      <c r="CX13" s="36">
        <v>40.5</v>
      </c>
      <c r="CY13" s="36">
        <v>44.6</v>
      </c>
      <c r="CZ13" s="36">
        <v>39.799999999999997</v>
      </c>
      <c r="DA13" s="36">
        <v>38.700000000000003</v>
      </c>
      <c r="DB13" s="36">
        <v>38.299999999999997</v>
      </c>
      <c r="DC13" s="36">
        <v>37.4</v>
      </c>
      <c r="DD13" s="36">
        <v>36.799999999999997</v>
      </c>
      <c r="DE13" s="36">
        <v>36.5</v>
      </c>
      <c r="DF13" s="36">
        <v>35.9</v>
      </c>
      <c r="DG13" s="36">
        <v>35.6</v>
      </c>
      <c r="DH13" s="36">
        <v>35.799999999999997</v>
      </c>
      <c r="DI13" s="36">
        <v>36.1</v>
      </c>
      <c r="DJ13" s="36">
        <v>35.700000000000003</v>
      </c>
      <c r="DK13" s="36">
        <v>34.6</v>
      </c>
      <c r="DL13" s="36">
        <v>32.4</v>
      </c>
      <c r="DM13" s="36">
        <v>28.3</v>
      </c>
      <c r="DN13" s="36">
        <v>23.1</v>
      </c>
      <c r="DO13" s="35">
        <v>18.5</v>
      </c>
      <c r="DQ13" s="43">
        <v>41.9</v>
      </c>
      <c r="DR13" s="36">
        <v>43.8</v>
      </c>
      <c r="DS13" s="36">
        <v>44.9</v>
      </c>
      <c r="DT13" s="36">
        <v>42.9</v>
      </c>
      <c r="DU13" s="36">
        <v>43.5</v>
      </c>
      <c r="DV13" s="36">
        <v>43.1</v>
      </c>
      <c r="DW13" s="36">
        <v>43</v>
      </c>
      <c r="DX13" s="36">
        <v>45.4</v>
      </c>
      <c r="DY13" s="36">
        <v>43.6</v>
      </c>
      <c r="DZ13" s="36">
        <v>40.9</v>
      </c>
      <c r="EA13" s="36">
        <v>38.1</v>
      </c>
      <c r="EB13" s="36">
        <v>35.700000000000003</v>
      </c>
      <c r="EC13" s="36">
        <v>34</v>
      </c>
      <c r="ED13" s="36">
        <v>34.200000000000003</v>
      </c>
      <c r="EE13" s="36">
        <v>32.299999999999997</v>
      </c>
      <c r="EF13" s="36">
        <v>33.1</v>
      </c>
      <c r="EG13" s="36">
        <v>32.799999999999997</v>
      </c>
      <c r="EH13" s="36">
        <v>33.1</v>
      </c>
      <c r="EI13" s="36">
        <v>33.1</v>
      </c>
      <c r="EJ13" s="36">
        <v>32.4</v>
      </c>
      <c r="EK13" s="36">
        <v>32.299999999999997</v>
      </c>
      <c r="EL13" s="36">
        <v>30.9</v>
      </c>
      <c r="EM13" s="36">
        <v>29</v>
      </c>
      <c r="EN13" s="36">
        <v>27.8</v>
      </c>
      <c r="EO13" s="36">
        <v>26.8</v>
      </c>
      <c r="EP13" s="36">
        <v>26.2</v>
      </c>
      <c r="EQ13" s="36">
        <v>26.2</v>
      </c>
      <c r="ER13" s="36">
        <v>25.9</v>
      </c>
      <c r="ES13" s="36">
        <v>24.4</v>
      </c>
      <c r="ET13" s="36">
        <v>23</v>
      </c>
      <c r="EU13" s="36">
        <v>20.8</v>
      </c>
      <c r="EV13" s="36">
        <v>17.3</v>
      </c>
      <c r="EW13" s="36">
        <v>13.8</v>
      </c>
      <c r="EX13" s="35">
        <v>13.7</v>
      </c>
    </row>
    <row r="14" spans="1:154" ht="14.45" customHeight="1" x14ac:dyDescent="0.25">
      <c r="A14" s="36" t="s">
        <v>52</v>
      </c>
      <c r="B14" s="37">
        <v>45835.621527777781</v>
      </c>
      <c r="C14" s="38">
        <f t="shared" si="1"/>
        <v>45835.621527777781</v>
      </c>
      <c r="D14" s="37">
        <v>3.472222222222222E-3</v>
      </c>
      <c r="E14" s="39">
        <f t="shared" si="2"/>
        <v>65</v>
      </c>
      <c r="F14" s="39">
        <f t="shared" si="3"/>
        <v>52.5</v>
      </c>
      <c r="G14" s="39">
        <f t="shared" si="4"/>
        <v>49.1</v>
      </c>
      <c r="H14" s="40">
        <f t="shared" si="5"/>
        <v>42.5</v>
      </c>
      <c r="I14" s="41">
        <f t="shared" si="0"/>
        <v>43</v>
      </c>
      <c r="J14" s="42"/>
      <c r="K14" s="76"/>
      <c r="L14" s="77"/>
      <c r="M14" s="78"/>
      <c r="P14" s="46">
        <v>65</v>
      </c>
      <c r="Q14" s="47">
        <v>45.7</v>
      </c>
      <c r="R14" s="47">
        <v>46.5</v>
      </c>
      <c r="S14" s="47">
        <v>45.5</v>
      </c>
      <c r="T14" s="47">
        <v>45.3</v>
      </c>
      <c r="U14" s="47">
        <v>43.1</v>
      </c>
      <c r="V14" s="47">
        <v>51.9</v>
      </c>
      <c r="W14" s="47">
        <v>53.4</v>
      </c>
      <c r="X14" s="47">
        <v>52.7</v>
      </c>
      <c r="Y14" s="47">
        <v>51</v>
      </c>
      <c r="Z14" s="47">
        <v>52.9</v>
      </c>
      <c r="AA14" s="47">
        <v>56.8</v>
      </c>
      <c r="AB14" s="47">
        <v>62</v>
      </c>
      <c r="AC14" s="47">
        <v>59.6</v>
      </c>
      <c r="AD14" s="47">
        <v>60.6</v>
      </c>
      <c r="AE14" s="47">
        <v>61.8</v>
      </c>
      <c r="AF14" s="47">
        <v>58.4</v>
      </c>
      <c r="AG14" s="47">
        <v>62.7</v>
      </c>
      <c r="AH14" s="47">
        <v>59.4</v>
      </c>
      <c r="AI14" s="47">
        <v>58.7</v>
      </c>
      <c r="AJ14" s="47">
        <v>55.5</v>
      </c>
      <c r="AK14" s="47">
        <v>51</v>
      </c>
      <c r="AL14" s="47">
        <v>44.6</v>
      </c>
      <c r="AM14" s="47">
        <v>38.6</v>
      </c>
      <c r="AN14" s="47">
        <v>30.8</v>
      </c>
      <c r="AO14" s="47">
        <v>26.6</v>
      </c>
      <c r="AP14" s="47">
        <v>23.7</v>
      </c>
      <c r="AQ14" s="47">
        <v>22</v>
      </c>
      <c r="AR14" s="47">
        <v>20.5</v>
      </c>
      <c r="AS14" s="47">
        <v>19.5</v>
      </c>
      <c r="AT14" s="47">
        <v>17.3</v>
      </c>
      <c r="AU14" s="47">
        <v>14.5</v>
      </c>
      <c r="AV14" s="47">
        <v>12.4</v>
      </c>
      <c r="AW14" s="48">
        <v>13.6</v>
      </c>
      <c r="AY14" s="46">
        <v>49.1</v>
      </c>
      <c r="AZ14" s="47">
        <v>59.7</v>
      </c>
      <c r="BA14" s="47">
        <v>58.1</v>
      </c>
      <c r="BB14" s="47">
        <v>55.3</v>
      </c>
      <c r="BC14" s="47">
        <v>52.3</v>
      </c>
      <c r="BD14" s="47">
        <v>50.3</v>
      </c>
      <c r="BE14" s="47">
        <v>50.4</v>
      </c>
      <c r="BF14" s="47">
        <v>51.2</v>
      </c>
      <c r="BG14" s="47">
        <v>49.9</v>
      </c>
      <c r="BH14" s="47">
        <v>46.2</v>
      </c>
      <c r="BI14" s="47">
        <v>44.4</v>
      </c>
      <c r="BJ14" s="47">
        <v>47.2</v>
      </c>
      <c r="BK14" s="47">
        <v>47.6</v>
      </c>
      <c r="BL14" s="47">
        <v>46.2</v>
      </c>
      <c r="BM14" s="47">
        <v>44.3</v>
      </c>
      <c r="BN14" s="47">
        <v>44.3</v>
      </c>
      <c r="BO14" s="47">
        <v>42</v>
      </c>
      <c r="BP14" s="47">
        <v>43.4</v>
      </c>
      <c r="BQ14" s="47">
        <v>41.2</v>
      </c>
      <c r="BR14" s="47">
        <v>40.4</v>
      </c>
      <c r="BS14" s="47">
        <v>39.1</v>
      </c>
      <c r="BT14" s="47">
        <v>37.200000000000003</v>
      </c>
      <c r="BU14" s="47">
        <v>35.1</v>
      </c>
      <c r="BV14" s="47">
        <v>34</v>
      </c>
      <c r="BW14" s="47">
        <v>32.200000000000003</v>
      </c>
      <c r="BX14" s="47">
        <v>32.4</v>
      </c>
      <c r="BY14" s="47">
        <v>31.4</v>
      </c>
      <c r="BZ14" s="47">
        <v>30.9</v>
      </c>
      <c r="CA14" s="47">
        <v>30</v>
      </c>
      <c r="CB14" s="47">
        <v>28.5</v>
      </c>
      <c r="CC14" s="47">
        <v>26.4</v>
      </c>
      <c r="CD14" s="47">
        <v>22.5</v>
      </c>
      <c r="CE14" s="47">
        <v>17.8</v>
      </c>
      <c r="CF14" s="48">
        <v>15.3</v>
      </c>
      <c r="CH14" s="43">
        <v>52.5</v>
      </c>
      <c r="CI14" s="36">
        <v>62.9</v>
      </c>
      <c r="CJ14" s="36">
        <v>61.2</v>
      </c>
      <c r="CK14" s="36">
        <v>57.6</v>
      </c>
      <c r="CL14" s="36">
        <v>54.6</v>
      </c>
      <c r="CM14" s="36">
        <v>53.4</v>
      </c>
      <c r="CN14" s="36">
        <v>53.1</v>
      </c>
      <c r="CO14" s="36">
        <v>53.8</v>
      </c>
      <c r="CP14" s="36">
        <v>52.2</v>
      </c>
      <c r="CQ14" s="36">
        <v>48.6</v>
      </c>
      <c r="CR14" s="36">
        <v>47.6</v>
      </c>
      <c r="CS14" s="36">
        <v>50</v>
      </c>
      <c r="CT14" s="36">
        <v>50.2</v>
      </c>
      <c r="CU14" s="36">
        <v>50.1</v>
      </c>
      <c r="CV14" s="36">
        <v>47.7</v>
      </c>
      <c r="CW14" s="36">
        <v>46.1</v>
      </c>
      <c r="CX14" s="36">
        <v>45.6</v>
      </c>
      <c r="CY14" s="36">
        <v>45.6</v>
      </c>
      <c r="CZ14" s="36">
        <v>44.9</v>
      </c>
      <c r="DA14" s="36">
        <v>43.8</v>
      </c>
      <c r="DB14" s="36">
        <v>42.5</v>
      </c>
      <c r="DC14" s="36">
        <v>40.4</v>
      </c>
      <c r="DD14" s="36">
        <v>37.4</v>
      </c>
      <c r="DE14" s="36">
        <v>35.700000000000003</v>
      </c>
      <c r="DF14" s="36">
        <v>34.9</v>
      </c>
      <c r="DG14" s="36">
        <v>34.799999999999997</v>
      </c>
      <c r="DH14" s="36">
        <v>34.9</v>
      </c>
      <c r="DI14" s="36">
        <v>34.799999999999997</v>
      </c>
      <c r="DJ14" s="36">
        <v>34</v>
      </c>
      <c r="DK14" s="36">
        <v>32.700000000000003</v>
      </c>
      <c r="DL14" s="36">
        <v>30.5</v>
      </c>
      <c r="DM14" s="36">
        <v>26.8</v>
      </c>
      <c r="DN14" s="36">
        <v>21.7</v>
      </c>
      <c r="DO14" s="35">
        <v>17.7</v>
      </c>
      <c r="DQ14" s="43">
        <v>42.5</v>
      </c>
      <c r="DR14" s="36">
        <v>42.2</v>
      </c>
      <c r="DS14" s="36">
        <v>43.7</v>
      </c>
      <c r="DT14" s="36">
        <v>42.2</v>
      </c>
      <c r="DU14" s="36">
        <v>43.5</v>
      </c>
      <c r="DV14" s="36">
        <v>44</v>
      </c>
      <c r="DW14" s="36">
        <v>43.7</v>
      </c>
      <c r="DX14" s="36">
        <v>46.2</v>
      </c>
      <c r="DY14" s="36">
        <v>44.4</v>
      </c>
      <c r="DZ14" s="36">
        <v>41.5</v>
      </c>
      <c r="EA14" s="36">
        <v>38.700000000000003</v>
      </c>
      <c r="EB14" s="36">
        <v>37.299999999999997</v>
      </c>
      <c r="EC14" s="36">
        <v>35.9</v>
      </c>
      <c r="ED14" s="36">
        <v>35.5</v>
      </c>
      <c r="EE14" s="36">
        <v>34.1</v>
      </c>
      <c r="EF14" s="36">
        <v>34.799999999999997</v>
      </c>
      <c r="EG14" s="36">
        <v>33.299999999999997</v>
      </c>
      <c r="EH14" s="36">
        <v>33.9</v>
      </c>
      <c r="EI14" s="36">
        <v>33.9</v>
      </c>
      <c r="EJ14" s="36">
        <v>32.799999999999997</v>
      </c>
      <c r="EK14" s="36">
        <v>32.4</v>
      </c>
      <c r="EL14" s="36">
        <v>30.7</v>
      </c>
      <c r="EM14" s="36">
        <v>28.6</v>
      </c>
      <c r="EN14" s="36">
        <v>27</v>
      </c>
      <c r="EO14" s="36">
        <v>25.3</v>
      </c>
      <c r="EP14" s="36">
        <v>24.1</v>
      </c>
      <c r="EQ14" s="36">
        <v>23.2</v>
      </c>
      <c r="ER14" s="36">
        <v>22.6</v>
      </c>
      <c r="ES14" s="36">
        <v>21.3</v>
      </c>
      <c r="ET14" s="36">
        <v>19.8</v>
      </c>
      <c r="EU14" s="36">
        <v>17.5</v>
      </c>
      <c r="EV14" s="36">
        <v>14.5</v>
      </c>
      <c r="EW14" s="36">
        <v>12.4</v>
      </c>
      <c r="EX14" s="35">
        <v>13.5</v>
      </c>
    </row>
    <row r="15" spans="1:154" x14ac:dyDescent="0.25">
      <c r="A15" s="36" t="s">
        <v>52</v>
      </c>
      <c r="B15" s="37">
        <v>45835.625</v>
      </c>
      <c r="C15" s="38">
        <f t="shared" si="1"/>
        <v>45835.625</v>
      </c>
      <c r="D15" s="37">
        <v>3.472222222222222E-3</v>
      </c>
      <c r="E15" s="39">
        <f t="shared" si="2"/>
        <v>56.4</v>
      </c>
      <c r="F15" s="39">
        <f t="shared" si="3"/>
        <v>51.4</v>
      </c>
      <c r="G15" s="39">
        <f t="shared" si="4"/>
        <v>47.7</v>
      </c>
      <c r="H15" s="40">
        <f t="shared" si="5"/>
        <v>41.7</v>
      </c>
      <c r="I15" s="41">
        <f t="shared" si="0"/>
        <v>42</v>
      </c>
      <c r="J15" s="42"/>
      <c r="K15" s="76"/>
      <c r="L15" s="77"/>
      <c r="M15" s="78"/>
      <c r="P15" s="46">
        <v>56.4</v>
      </c>
      <c r="Q15" s="47">
        <v>55.9</v>
      </c>
      <c r="R15" s="47">
        <v>70.599999999999994</v>
      </c>
      <c r="S15" s="47">
        <v>70.400000000000006</v>
      </c>
      <c r="T15" s="47">
        <v>62.2</v>
      </c>
      <c r="U15" s="47">
        <v>54.8</v>
      </c>
      <c r="V15" s="47">
        <v>51.1</v>
      </c>
      <c r="W15" s="47">
        <v>53.3</v>
      </c>
      <c r="X15" s="47">
        <v>53.7</v>
      </c>
      <c r="Y15" s="47">
        <v>55.4</v>
      </c>
      <c r="Z15" s="47">
        <v>51.3</v>
      </c>
      <c r="AA15" s="47">
        <v>46.6</v>
      </c>
      <c r="AB15" s="47">
        <v>48.1</v>
      </c>
      <c r="AC15" s="47">
        <v>48.2</v>
      </c>
      <c r="AD15" s="47">
        <v>49.3</v>
      </c>
      <c r="AE15" s="47">
        <v>46.6</v>
      </c>
      <c r="AF15" s="47">
        <v>45.9</v>
      </c>
      <c r="AG15" s="47">
        <v>45.4</v>
      </c>
      <c r="AH15" s="47">
        <v>45.6</v>
      </c>
      <c r="AI15" s="47">
        <v>46.9</v>
      </c>
      <c r="AJ15" s="47">
        <v>50.4</v>
      </c>
      <c r="AK15" s="47">
        <v>48.2</v>
      </c>
      <c r="AL15" s="47">
        <v>46.1</v>
      </c>
      <c r="AM15" s="47">
        <v>44.2</v>
      </c>
      <c r="AN15" s="47">
        <v>41.6</v>
      </c>
      <c r="AO15" s="47">
        <v>40.700000000000003</v>
      </c>
      <c r="AP15" s="47">
        <v>40</v>
      </c>
      <c r="AQ15" s="47">
        <v>40</v>
      </c>
      <c r="AR15" s="47">
        <v>39.5</v>
      </c>
      <c r="AS15" s="47">
        <v>38.6</v>
      </c>
      <c r="AT15" s="47">
        <v>36.1</v>
      </c>
      <c r="AU15" s="47">
        <v>32.700000000000003</v>
      </c>
      <c r="AV15" s="47">
        <v>27.4</v>
      </c>
      <c r="AW15" s="48">
        <v>22.2</v>
      </c>
      <c r="AY15" s="46">
        <v>47.7</v>
      </c>
      <c r="AZ15" s="47">
        <v>62.5</v>
      </c>
      <c r="BA15" s="47">
        <v>60.1</v>
      </c>
      <c r="BB15" s="47">
        <v>57.8</v>
      </c>
      <c r="BC15" s="47">
        <v>55.4</v>
      </c>
      <c r="BD15" s="47">
        <v>54.3</v>
      </c>
      <c r="BE15" s="47">
        <v>51.3</v>
      </c>
      <c r="BF15" s="47">
        <v>54.7</v>
      </c>
      <c r="BG15" s="47">
        <v>52.6</v>
      </c>
      <c r="BH15" s="47">
        <v>47.8</v>
      </c>
      <c r="BI15" s="47">
        <v>49.9</v>
      </c>
      <c r="BJ15" s="47">
        <v>42.3</v>
      </c>
      <c r="BK15" s="47">
        <v>40.799999999999997</v>
      </c>
      <c r="BL15" s="47">
        <v>39.799999999999997</v>
      </c>
      <c r="BM15" s="47">
        <v>38.299999999999997</v>
      </c>
      <c r="BN15" s="47">
        <v>37.700000000000003</v>
      </c>
      <c r="BO15" s="47">
        <v>37</v>
      </c>
      <c r="BP15" s="47">
        <v>37.4</v>
      </c>
      <c r="BQ15" s="47">
        <v>37.799999999999997</v>
      </c>
      <c r="BR15" s="47">
        <v>38.200000000000003</v>
      </c>
      <c r="BS15" s="47">
        <v>38.700000000000003</v>
      </c>
      <c r="BT15" s="47">
        <v>37.4</v>
      </c>
      <c r="BU15" s="47">
        <v>36.5</v>
      </c>
      <c r="BV15" s="47">
        <v>35.5</v>
      </c>
      <c r="BW15" s="47">
        <v>34.200000000000003</v>
      </c>
      <c r="BX15" s="47">
        <v>33.5</v>
      </c>
      <c r="BY15" s="47">
        <v>33.5</v>
      </c>
      <c r="BZ15" s="47">
        <v>33</v>
      </c>
      <c r="CA15" s="47">
        <v>32.200000000000003</v>
      </c>
      <c r="CB15" s="47">
        <v>30.8</v>
      </c>
      <c r="CC15" s="47">
        <v>28.7</v>
      </c>
      <c r="CD15" s="47">
        <v>25</v>
      </c>
      <c r="CE15" s="47">
        <v>20.2</v>
      </c>
      <c r="CF15" s="48">
        <v>16.5</v>
      </c>
      <c r="CH15" s="43">
        <v>51.4</v>
      </c>
      <c r="CI15" s="36">
        <v>66.400000000000006</v>
      </c>
      <c r="CJ15" s="36">
        <v>64.3</v>
      </c>
      <c r="CK15" s="36">
        <v>60.1</v>
      </c>
      <c r="CL15" s="36">
        <v>58</v>
      </c>
      <c r="CM15" s="36">
        <v>58.4</v>
      </c>
      <c r="CN15" s="36">
        <v>54.6</v>
      </c>
      <c r="CO15" s="36">
        <v>56.7</v>
      </c>
      <c r="CP15" s="36">
        <v>55.2</v>
      </c>
      <c r="CQ15" s="36">
        <v>50.9</v>
      </c>
      <c r="CR15" s="36">
        <v>48.6</v>
      </c>
      <c r="CS15" s="36">
        <v>45</v>
      </c>
      <c r="CT15" s="36">
        <v>43.4</v>
      </c>
      <c r="CU15" s="36">
        <v>43.2</v>
      </c>
      <c r="CV15" s="36">
        <v>42.1</v>
      </c>
      <c r="CW15" s="36">
        <v>40.799999999999997</v>
      </c>
      <c r="CX15" s="36">
        <v>40.4</v>
      </c>
      <c r="CY15" s="36">
        <v>40.799999999999997</v>
      </c>
      <c r="CZ15" s="36">
        <v>41.1</v>
      </c>
      <c r="DA15" s="36">
        <v>41.5</v>
      </c>
      <c r="DB15" s="36">
        <v>42.5</v>
      </c>
      <c r="DC15" s="36">
        <v>41</v>
      </c>
      <c r="DD15" s="36">
        <v>40.200000000000003</v>
      </c>
      <c r="DE15" s="36">
        <v>39.299999999999997</v>
      </c>
      <c r="DF15" s="36">
        <v>38.299999999999997</v>
      </c>
      <c r="DG15" s="36">
        <v>37.799999999999997</v>
      </c>
      <c r="DH15" s="36">
        <v>37.9</v>
      </c>
      <c r="DI15" s="36">
        <v>37.4</v>
      </c>
      <c r="DJ15" s="36">
        <v>36.6</v>
      </c>
      <c r="DK15" s="36">
        <v>35.299999999999997</v>
      </c>
      <c r="DL15" s="36">
        <v>33.299999999999997</v>
      </c>
      <c r="DM15" s="36">
        <v>29.5</v>
      </c>
      <c r="DN15" s="36">
        <v>24.3</v>
      </c>
      <c r="DO15" s="35">
        <v>19.5</v>
      </c>
      <c r="DQ15" s="43">
        <v>41.7</v>
      </c>
      <c r="DR15" s="36">
        <v>42.9</v>
      </c>
      <c r="DS15" s="36">
        <v>43.8</v>
      </c>
      <c r="DT15" s="36">
        <v>42.8</v>
      </c>
      <c r="DU15" s="36">
        <v>44.6</v>
      </c>
      <c r="DV15" s="36">
        <v>44.7</v>
      </c>
      <c r="DW15" s="36">
        <v>44.2</v>
      </c>
      <c r="DX15" s="36">
        <v>45.7</v>
      </c>
      <c r="DY15" s="36">
        <v>44.9</v>
      </c>
      <c r="DZ15" s="36">
        <v>41.6</v>
      </c>
      <c r="EA15" s="36">
        <v>39</v>
      </c>
      <c r="EB15" s="36">
        <v>36.6</v>
      </c>
      <c r="EC15" s="36">
        <v>34.6</v>
      </c>
      <c r="ED15" s="36">
        <v>34.299999999999997</v>
      </c>
      <c r="EE15" s="36">
        <v>32.1</v>
      </c>
      <c r="EF15" s="36">
        <v>33.1</v>
      </c>
      <c r="EG15" s="36">
        <v>32.4</v>
      </c>
      <c r="EH15" s="36">
        <v>32.9</v>
      </c>
      <c r="EI15" s="36">
        <v>33.299999999999997</v>
      </c>
      <c r="EJ15" s="36">
        <v>32.799999999999997</v>
      </c>
      <c r="EK15" s="36">
        <v>32.6</v>
      </c>
      <c r="EL15" s="36">
        <v>30.7</v>
      </c>
      <c r="EM15" s="36">
        <v>28.7</v>
      </c>
      <c r="EN15" s="36">
        <v>27.6</v>
      </c>
      <c r="EO15" s="36">
        <v>25.5</v>
      </c>
      <c r="EP15" s="36">
        <v>24.4</v>
      </c>
      <c r="EQ15" s="36">
        <v>23</v>
      </c>
      <c r="ER15" s="36">
        <v>21.2</v>
      </c>
      <c r="ES15" s="36">
        <v>18.399999999999999</v>
      </c>
      <c r="ET15" s="36">
        <v>16.399999999999999</v>
      </c>
      <c r="EU15" s="36">
        <v>14.5</v>
      </c>
      <c r="EV15" s="36">
        <v>12.7</v>
      </c>
      <c r="EW15" s="36">
        <v>11.7</v>
      </c>
      <c r="EX15" s="35">
        <v>13.4</v>
      </c>
    </row>
    <row r="16" spans="1:154" ht="15.75" thickBot="1" x14ac:dyDescent="0.3">
      <c r="A16" s="36" t="s">
        <v>52</v>
      </c>
      <c r="B16" s="37">
        <v>45835.628472222219</v>
      </c>
      <c r="C16" s="38">
        <f t="shared" si="1"/>
        <v>45835.628472222219</v>
      </c>
      <c r="D16" s="37">
        <v>3.472222222222222E-3</v>
      </c>
      <c r="E16" s="39">
        <f t="shared" si="2"/>
        <v>80.3</v>
      </c>
      <c r="F16" s="39">
        <f t="shared" si="3"/>
        <v>51.1</v>
      </c>
      <c r="G16" s="39">
        <f t="shared" si="4"/>
        <v>58.1</v>
      </c>
      <c r="H16" s="40">
        <f t="shared" si="5"/>
        <v>46.3</v>
      </c>
      <c r="I16" s="41">
        <f t="shared" si="0"/>
        <v>46</v>
      </c>
      <c r="J16" s="42"/>
      <c r="K16" s="76" t="s">
        <v>54</v>
      </c>
      <c r="L16" s="77"/>
      <c r="M16" s="78"/>
      <c r="P16" s="46">
        <v>80.3</v>
      </c>
      <c r="Q16" s="47">
        <v>75</v>
      </c>
      <c r="R16" s="47">
        <v>68.099999999999994</v>
      </c>
      <c r="S16" s="47">
        <v>72.900000000000006</v>
      </c>
      <c r="T16" s="47">
        <v>73.900000000000006</v>
      </c>
      <c r="U16" s="47">
        <v>71.8</v>
      </c>
      <c r="V16" s="47">
        <v>74.400000000000006</v>
      </c>
      <c r="W16" s="47">
        <v>69.900000000000006</v>
      </c>
      <c r="X16" s="47">
        <v>70.2</v>
      </c>
      <c r="Y16" s="47">
        <v>69.7</v>
      </c>
      <c r="Z16" s="47">
        <v>64.8</v>
      </c>
      <c r="AA16" s="47">
        <v>67.400000000000006</v>
      </c>
      <c r="AB16" s="47">
        <v>67.2</v>
      </c>
      <c r="AC16" s="47">
        <v>70.900000000000006</v>
      </c>
      <c r="AD16" s="47">
        <v>65.099999999999994</v>
      </c>
      <c r="AE16" s="47">
        <v>66.5</v>
      </c>
      <c r="AF16" s="47">
        <v>68.3</v>
      </c>
      <c r="AG16" s="47">
        <v>72</v>
      </c>
      <c r="AH16" s="47">
        <v>74.5</v>
      </c>
      <c r="AI16" s="47">
        <v>74</v>
      </c>
      <c r="AJ16" s="47">
        <v>73.8</v>
      </c>
      <c r="AK16" s="47">
        <v>69.3</v>
      </c>
      <c r="AL16" s="47">
        <v>68.400000000000006</v>
      </c>
      <c r="AM16" s="47">
        <v>68.599999999999994</v>
      </c>
      <c r="AN16" s="47">
        <v>66.7</v>
      </c>
      <c r="AO16" s="47">
        <v>60.6</v>
      </c>
      <c r="AP16" s="47">
        <v>56.1</v>
      </c>
      <c r="AQ16" s="47">
        <v>52.5</v>
      </c>
      <c r="AR16" s="47">
        <v>48.5</v>
      </c>
      <c r="AS16" s="47">
        <v>44.4</v>
      </c>
      <c r="AT16" s="47">
        <v>42.3</v>
      </c>
      <c r="AU16" s="47">
        <v>33.6</v>
      </c>
      <c r="AV16" s="47">
        <v>22</v>
      </c>
      <c r="AW16" s="48">
        <v>15</v>
      </c>
      <c r="AY16" s="46">
        <v>58.1</v>
      </c>
      <c r="AZ16" s="47">
        <v>60</v>
      </c>
      <c r="BA16" s="47">
        <v>57.9</v>
      </c>
      <c r="BB16" s="47">
        <v>57.1</v>
      </c>
      <c r="BC16" s="47">
        <v>55.7</v>
      </c>
      <c r="BD16" s="47">
        <v>63.8</v>
      </c>
      <c r="BE16" s="47">
        <v>53.6</v>
      </c>
      <c r="BF16" s="47">
        <v>53.6</v>
      </c>
      <c r="BG16" s="47">
        <v>53.5</v>
      </c>
      <c r="BH16" s="47">
        <v>50.6</v>
      </c>
      <c r="BI16" s="47">
        <v>48.4</v>
      </c>
      <c r="BJ16" s="47">
        <v>46.9</v>
      </c>
      <c r="BK16" s="47">
        <v>47.8</v>
      </c>
      <c r="BL16" s="47">
        <v>48.2</v>
      </c>
      <c r="BM16" s="47">
        <v>42.9</v>
      </c>
      <c r="BN16" s="47">
        <v>43.8</v>
      </c>
      <c r="BO16" s="47">
        <v>48.6</v>
      </c>
      <c r="BP16" s="47">
        <v>48.7</v>
      </c>
      <c r="BQ16" s="47">
        <v>51.6</v>
      </c>
      <c r="BR16" s="47">
        <v>51</v>
      </c>
      <c r="BS16" s="47">
        <v>51</v>
      </c>
      <c r="BT16" s="47">
        <v>47.7</v>
      </c>
      <c r="BU16" s="47">
        <v>46.5</v>
      </c>
      <c r="BV16" s="47">
        <v>46.6</v>
      </c>
      <c r="BW16" s="47">
        <v>44.5</v>
      </c>
      <c r="BX16" s="47">
        <v>38.9</v>
      </c>
      <c r="BY16" s="47">
        <v>36.9</v>
      </c>
      <c r="BZ16" s="47">
        <v>35.299999999999997</v>
      </c>
      <c r="CA16" s="47">
        <v>33.4</v>
      </c>
      <c r="CB16" s="47">
        <v>32.200000000000003</v>
      </c>
      <c r="CC16" s="47">
        <v>29.3</v>
      </c>
      <c r="CD16" s="47">
        <v>25.6</v>
      </c>
      <c r="CE16" s="47">
        <v>20.3</v>
      </c>
      <c r="CF16" s="48">
        <v>16.600000000000001</v>
      </c>
      <c r="CH16" s="43">
        <v>51.1</v>
      </c>
      <c r="CI16" s="36">
        <v>62.7</v>
      </c>
      <c r="CJ16" s="36">
        <v>60.4</v>
      </c>
      <c r="CK16" s="36">
        <v>56.9</v>
      </c>
      <c r="CL16" s="36">
        <v>55.8</v>
      </c>
      <c r="CM16" s="36">
        <v>65</v>
      </c>
      <c r="CN16" s="36">
        <v>51</v>
      </c>
      <c r="CO16" s="36">
        <v>51.9</v>
      </c>
      <c r="CP16" s="36">
        <v>53.6</v>
      </c>
      <c r="CQ16" s="36">
        <v>46.3</v>
      </c>
      <c r="CR16" s="36">
        <v>45</v>
      </c>
      <c r="CS16" s="36">
        <v>46</v>
      </c>
      <c r="CT16" s="36">
        <v>46.5</v>
      </c>
      <c r="CU16" s="36">
        <v>42.4</v>
      </c>
      <c r="CV16" s="36">
        <v>40.6</v>
      </c>
      <c r="CW16" s="36">
        <v>40.4</v>
      </c>
      <c r="CX16" s="36">
        <v>40.5</v>
      </c>
      <c r="CY16" s="36">
        <v>41.5</v>
      </c>
      <c r="CZ16" s="36">
        <v>41.2</v>
      </c>
      <c r="DA16" s="36">
        <v>40.9</v>
      </c>
      <c r="DB16" s="36">
        <v>40.5</v>
      </c>
      <c r="DC16" s="36">
        <v>40.5</v>
      </c>
      <c r="DD16" s="36">
        <v>40.4</v>
      </c>
      <c r="DE16" s="36">
        <v>39.4</v>
      </c>
      <c r="DF16" s="36">
        <v>38.299999999999997</v>
      </c>
      <c r="DG16" s="36">
        <v>37.6</v>
      </c>
      <c r="DH16" s="36">
        <v>37.9</v>
      </c>
      <c r="DI16" s="36">
        <v>37.6</v>
      </c>
      <c r="DJ16" s="36">
        <v>36.700000000000003</v>
      </c>
      <c r="DK16" s="36">
        <v>35.299999999999997</v>
      </c>
      <c r="DL16" s="36">
        <v>32.700000000000003</v>
      </c>
      <c r="DM16" s="36">
        <v>28.9</v>
      </c>
      <c r="DN16" s="36">
        <v>23.3</v>
      </c>
      <c r="DO16" s="35">
        <v>18.600000000000001</v>
      </c>
      <c r="DQ16" s="43">
        <v>46.3</v>
      </c>
      <c r="DR16" s="36">
        <v>42.5</v>
      </c>
      <c r="DS16" s="36">
        <v>43.4</v>
      </c>
      <c r="DT16" s="36">
        <v>41.9</v>
      </c>
      <c r="DU16" s="36">
        <v>50.3</v>
      </c>
      <c r="DV16" s="36">
        <v>55.9</v>
      </c>
      <c r="DW16" s="36">
        <v>43.8</v>
      </c>
      <c r="DX16" s="36">
        <v>45.2</v>
      </c>
      <c r="DY16" s="36">
        <v>47.4</v>
      </c>
      <c r="DZ16" s="36">
        <v>41.4</v>
      </c>
      <c r="EA16" s="36">
        <v>40.299999999999997</v>
      </c>
      <c r="EB16" s="36">
        <v>41.6</v>
      </c>
      <c r="EC16" s="36">
        <v>41.9</v>
      </c>
      <c r="ED16" s="36">
        <v>38</v>
      </c>
      <c r="EE16" s="36">
        <v>35.9</v>
      </c>
      <c r="EF16" s="36">
        <v>36.200000000000003</v>
      </c>
      <c r="EG16" s="36">
        <v>35</v>
      </c>
      <c r="EH16" s="36">
        <v>36.4</v>
      </c>
      <c r="EI16" s="36">
        <v>36.1</v>
      </c>
      <c r="EJ16" s="36">
        <v>35.700000000000003</v>
      </c>
      <c r="EK16" s="36">
        <v>35.4</v>
      </c>
      <c r="EL16" s="36">
        <v>36.4</v>
      </c>
      <c r="EM16" s="36">
        <v>36.799999999999997</v>
      </c>
      <c r="EN16" s="36">
        <v>33.700000000000003</v>
      </c>
      <c r="EO16" s="36">
        <v>32</v>
      </c>
      <c r="EP16" s="36">
        <v>30.8</v>
      </c>
      <c r="EQ16" s="36">
        <v>32.1</v>
      </c>
      <c r="ER16" s="36">
        <v>29.8</v>
      </c>
      <c r="ES16" s="36">
        <v>25.7</v>
      </c>
      <c r="ET16" s="36">
        <v>26.7</v>
      </c>
      <c r="EU16" s="36">
        <v>21.2</v>
      </c>
      <c r="EV16" s="36">
        <v>17.899999999999999</v>
      </c>
      <c r="EW16" s="36">
        <v>13.9</v>
      </c>
      <c r="EX16" s="35">
        <v>13.8</v>
      </c>
    </row>
    <row r="17" spans="1:154" s="30" customFormat="1" ht="15.75" thickBot="1" x14ac:dyDescent="0.3">
      <c r="A17" s="20" t="s">
        <v>52</v>
      </c>
      <c r="B17" s="23">
        <v>45835.677083333336</v>
      </c>
      <c r="C17" s="22">
        <f t="shared" si="1"/>
        <v>45835.677083333336</v>
      </c>
      <c r="D17" s="23">
        <v>4.1666666666666664E-2</v>
      </c>
      <c r="E17" s="24">
        <f t="shared" si="2"/>
        <v>88.1</v>
      </c>
      <c r="F17" s="24">
        <f t="shared" si="3"/>
        <v>54</v>
      </c>
      <c r="G17" s="24">
        <f t="shared" si="4"/>
        <v>59.8</v>
      </c>
      <c r="H17" s="25">
        <f t="shared" si="5"/>
        <v>43</v>
      </c>
      <c r="I17" s="26">
        <f t="shared" si="0"/>
        <v>43</v>
      </c>
      <c r="J17" s="27"/>
      <c r="K17" s="79"/>
      <c r="L17" s="80"/>
      <c r="M17" s="81"/>
      <c r="P17" s="32">
        <v>88.1</v>
      </c>
      <c r="Q17" s="33">
        <v>90.5</v>
      </c>
      <c r="R17" s="33">
        <v>87.4</v>
      </c>
      <c r="S17" s="33">
        <v>91.6</v>
      </c>
      <c r="T17" s="33">
        <v>91.2</v>
      </c>
      <c r="U17" s="33">
        <v>84.7</v>
      </c>
      <c r="V17" s="33">
        <v>84.2</v>
      </c>
      <c r="W17" s="33">
        <v>84</v>
      </c>
      <c r="X17" s="33">
        <v>88.4</v>
      </c>
      <c r="Y17" s="33">
        <v>82.2</v>
      </c>
      <c r="Z17" s="33">
        <v>80.5</v>
      </c>
      <c r="AA17" s="33">
        <v>75.2</v>
      </c>
      <c r="AB17" s="33">
        <v>72.3</v>
      </c>
      <c r="AC17" s="33">
        <v>72.5</v>
      </c>
      <c r="AD17" s="33">
        <v>75.599999999999994</v>
      </c>
      <c r="AE17" s="33">
        <v>68.400000000000006</v>
      </c>
      <c r="AF17" s="33">
        <v>71.599999999999994</v>
      </c>
      <c r="AG17" s="33">
        <v>76.900000000000006</v>
      </c>
      <c r="AH17" s="33">
        <v>81.099999999999994</v>
      </c>
      <c r="AI17" s="33">
        <v>83.9</v>
      </c>
      <c r="AJ17" s="33">
        <v>82.3</v>
      </c>
      <c r="AK17" s="33">
        <v>76.3</v>
      </c>
      <c r="AL17" s="33">
        <v>74.900000000000006</v>
      </c>
      <c r="AM17" s="33">
        <v>75.900000000000006</v>
      </c>
      <c r="AN17" s="33">
        <v>71.3</v>
      </c>
      <c r="AO17" s="33">
        <v>65.2</v>
      </c>
      <c r="AP17" s="33">
        <v>61.2</v>
      </c>
      <c r="AQ17" s="33">
        <v>57.1</v>
      </c>
      <c r="AR17" s="33">
        <v>53.6</v>
      </c>
      <c r="AS17" s="33">
        <v>53.6</v>
      </c>
      <c r="AT17" s="33">
        <v>51.7</v>
      </c>
      <c r="AU17" s="33">
        <v>46.7</v>
      </c>
      <c r="AV17" s="33">
        <v>41.8</v>
      </c>
      <c r="AW17" s="34">
        <v>39.4</v>
      </c>
      <c r="AY17" s="32">
        <v>59.8</v>
      </c>
      <c r="AZ17" s="33">
        <v>66.8</v>
      </c>
      <c r="BA17" s="33">
        <v>65</v>
      </c>
      <c r="BB17" s="33">
        <v>62.7</v>
      </c>
      <c r="BC17" s="33">
        <v>60.5</v>
      </c>
      <c r="BD17" s="33">
        <v>58.1</v>
      </c>
      <c r="BE17" s="33">
        <v>56.4</v>
      </c>
      <c r="BF17" s="33">
        <v>56.4</v>
      </c>
      <c r="BG17" s="33">
        <v>57.9</v>
      </c>
      <c r="BH17" s="33">
        <v>53.3</v>
      </c>
      <c r="BI17" s="33">
        <v>52.4</v>
      </c>
      <c r="BJ17" s="33">
        <v>48.4</v>
      </c>
      <c r="BK17" s="33">
        <v>46.5</v>
      </c>
      <c r="BL17" s="33">
        <v>45.5</v>
      </c>
      <c r="BM17" s="33">
        <v>45.8</v>
      </c>
      <c r="BN17" s="33">
        <v>44.5</v>
      </c>
      <c r="BO17" s="33">
        <v>47</v>
      </c>
      <c r="BP17" s="33">
        <v>48.9</v>
      </c>
      <c r="BQ17" s="33">
        <v>52.1</v>
      </c>
      <c r="BR17" s="33">
        <v>54.3</v>
      </c>
      <c r="BS17" s="33">
        <v>53.4</v>
      </c>
      <c r="BT17" s="33">
        <v>49.2</v>
      </c>
      <c r="BU17" s="33">
        <v>47.5</v>
      </c>
      <c r="BV17" s="33">
        <v>47.8</v>
      </c>
      <c r="BW17" s="33">
        <v>44.5</v>
      </c>
      <c r="BX17" s="33">
        <v>40.5</v>
      </c>
      <c r="BY17" s="33">
        <v>38.700000000000003</v>
      </c>
      <c r="BZ17" s="33">
        <v>37.9</v>
      </c>
      <c r="CA17" s="33">
        <v>36.700000000000003</v>
      </c>
      <c r="CB17" s="33">
        <v>35.5</v>
      </c>
      <c r="CC17" s="33">
        <v>33.4</v>
      </c>
      <c r="CD17" s="33">
        <v>29.6</v>
      </c>
      <c r="CE17" s="33">
        <v>24.5</v>
      </c>
      <c r="CF17" s="34">
        <v>19.8</v>
      </c>
      <c r="CH17" s="28">
        <v>54</v>
      </c>
      <c r="CI17" s="20">
        <v>69.7</v>
      </c>
      <c r="CJ17" s="20">
        <v>67.7</v>
      </c>
      <c r="CK17" s="20">
        <v>65</v>
      </c>
      <c r="CL17" s="20">
        <v>61.5</v>
      </c>
      <c r="CM17" s="20">
        <v>58.2</v>
      </c>
      <c r="CN17" s="20">
        <v>55.7</v>
      </c>
      <c r="CO17" s="20">
        <v>54.7</v>
      </c>
      <c r="CP17" s="20">
        <v>51.8</v>
      </c>
      <c r="CQ17" s="20">
        <v>49.2</v>
      </c>
      <c r="CR17" s="20">
        <v>47.5</v>
      </c>
      <c r="CS17" s="20">
        <v>45.7</v>
      </c>
      <c r="CT17" s="20">
        <v>45.1</v>
      </c>
      <c r="CU17" s="20">
        <v>45.1</v>
      </c>
      <c r="CV17" s="20">
        <v>44.4</v>
      </c>
      <c r="CW17" s="20">
        <v>43.8</v>
      </c>
      <c r="CX17" s="20">
        <v>44.1</v>
      </c>
      <c r="CY17" s="20">
        <v>44.5</v>
      </c>
      <c r="CZ17" s="20">
        <v>43.7</v>
      </c>
      <c r="DA17" s="20">
        <v>43.6</v>
      </c>
      <c r="DB17" s="20">
        <v>43.6</v>
      </c>
      <c r="DC17" s="20">
        <v>43.1</v>
      </c>
      <c r="DD17" s="20">
        <v>42.4</v>
      </c>
      <c r="DE17" s="20">
        <v>41.8</v>
      </c>
      <c r="DF17" s="20">
        <v>41</v>
      </c>
      <c r="DG17" s="20">
        <v>40.4</v>
      </c>
      <c r="DH17" s="20">
        <v>40.9</v>
      </c>
      <c r="DI17" s="20">
        <v>41</v>
      </c>
      <c r="DJ17" s="20">
        <v>40.4</v>
      </c>
      <c r="DK17" s="20">
        <v>39.299999999999997</v>
      </c>
      <c r="DL17" s="20">
        <v>37.1</v>
      </c>
      <c r="DM17" s="20">
        <v>33.5</v>
      </c>
      <c r="DN17" s="20">
        <v>28.3</v>
      </c>
      <c r="DO17" s="19">
        <v>23.1</v>
      </c>
      <c r="DQ17" s="28">
        <v>43</v>
      </c>
      <c r="DR17" s="20">
        <v>44.6</v>
      </c>
      <c r="DS17" s="20">
        <v>45.4</v>
      </c>
      <c r="DT17" s="20">
        <v>43</v>
      </c>
      <c r="DU17" s="20">
        <v>44</v>
      </c>
      <c r="DV17" s="20">
        <v>43.5</v>
      </c>
      <c r="DW17" s="20">
        <v>43.1</v>
      </c>
      <c r="DX17" s="20">
        <v>44.4</v>
      </c>
      <c r="DY17" s="20">
        <v>42.8</v>
      </c>
      <c r="DZ17" s="20">
        <v>39.9</v>
      </c>
      <c r="EA17" s="20">
        <v>37.9</v>
      </c>
      <c r="EB17" s="20">
        <v>35.700000000000003</v>
      </c>
      <c r="EC17" s="20">
        <v>33.9</v>
      </c>
      <c r="ED17" s="20">
        <v>35</v>
      </c>
      <c r="EE17" s="20">
        <v>33.299999999999997</v>
      </c>
      <c r="EF17" s="20">
        <v>33.799999999999997</v>
      </c>
      <c r="EG17" s="20">
        <v>34.1</v>
      </c>
      <c r="EH17" s="20">
        <v>34.5</v>
      </c>
      <c r="EI17" s="20">
        <v>34.1</v>
      </c>
      <c r="EJ17" s="20">
        <v>33.9</v>
      </c>
      <c r="EK17" s="20">
        <v>33.700000000000003</v>
      </c>
      <c r="EL17" s="20">
        <v>31.8</v>
      </c>
      <c r="EM17" s="20">
        <v>30.2</v>
      </c>
      <c r="EN17" s="20">
        <v>29</v>
      </c>
      <c r="EO17" s="20">
        <v>27.9</v>
      </c>
      <c r="EP17" s="20">
        <v>27.1</v>
      </c>
      <c r="EQ17" s="20">
        <v>27.3</v>
      </c>
      <c r="ER17" s="20">
        <v>26.8</v>
      </c>
      <c r="ES17" s="20">
        <v>25.3</v>
      </c>
      <c r="ET17" s="20">
        <v>23.6</v>
      </c>
      <c r="EU17" s="20">
        <v>21.1</v>
      </c>
      <c r="EV17" s="20">
        <v>17.7</v>
      </c>
      <c r="EW17" s="20">
        <v>14</v>
      </c>
      <c r="EX17" s="19">
        <v>13.8</v>
      </c>
    </row>
    <row r="18" spans="1:154" x14ac:dyDescent="0.25">
      <c r="A18" s="36" t="s">
        <v>52</v>
      </c>
      <c r="B18" s="37">
        <v>45835.677083333336</v>
      </c>
      <c r="C18" s="38">
        <f t="shared" si="1"/>
        <v>45835.677083333336</v>
      </c>
      <c r="D18" s="37">
        <v>3.472222222222222E-3</v>
      </c>
      <c r="E18" s="39">
        <f t="shared" si="2"/>
        <v>58.7</v>
      </c>
      <c r="F18" s="39">
        <f t="shared" si="3"/>
        <v>53.7</v>
      </c>
      <c r="G18" s="39">
        <f t="shared" si="4"/>
        <v>49.6</v>
      </c>
      <c r="H18" s="40">
        <f t="shared" si="5"/>
        <v>42.1</v>
      </c>
      <c r="I18" s="41">
        <f t="shared" si="0"/>
        <v>42</v>
      </c>
      <c r="J18" s="42"/>
      <c r="K18" s="76"/>
      <c r="L18" s="77"/>
      <c r="M18" s="78"/>
      <c r="P18" s="46">
        <v>58.7</v>
      </c>
      <c r="Q18" s="47">
        <v>48.4</v>
      </c>
      <c r="R18" s="47">
        <v>51.9</v>
      </c>
      <c r="S18" s="47">
        <v>47.5</v>
      </c>
      <c r="T18" s="47">
        <v>55.2</v>
      </c>
      <c r="U18" s="47">
        <v>53.9</v>
      </c>
      <c r="V18" s="47">
        <v>56</v>
      </c>
      <c r="W18" s="47">
        <v>56.3</v>
      </c>
      <c r="X18" s="47">
        <v>62</v>
      </c>
      <c r="Y18" s="47">
        <v>62.1</v>
      </c>
      <c r="Z18" s="47">
        <v>55</v>
      </c>
      <c r="AA18" s="47">
        <v>51.3</v>
      </c>
      <c r="AB18" s="47">
        <v>51.9</v>
      </c>
      <c r="AC18" s="47">
        <v>49.9</v>
      </c>
      <c r="AD18" s="47">
        <v>51.1</v>
      </c>
      <c r="AE18" s="47">
        <v>50.1</v>
      </c>
      <c r="AF18" s="47">
        <v>48.9</v>
      </c>
      <c r="AG18" s="47">
        <v>48.1</v>
      </c>
      <c r="AH18" s="47">
        <v>47.7</v>
      </c>
      <c r="AI18" s="47">
        <v>49.1</v>
      </c>
      <c r="AJ18" s="47">
        <v>51.5</v>
      </c>
      <c r="AK18" s="47">
        <v>52.8</v>
      </c>
      <c r="AL18" s="47">
        <v>47.7</v>
      </c>
      <c r="AM18" s="47">
        <v>45.9</v>
      </c>
      <c r="AN18" s="47">
        <v>43.1</v>
      </c>
      <c r="AO18" s="47">
        <v>39.799999999999997</v>
      </c>
      <c r="AP18" s="47">
        <v>37.9</v>
      </c>
      <c r="AQ18" s="47">
        <v>36</v>
      </c>
      <c r="AR18" s="47">
        <v>33.799999999999997</v>
      </c>
      <c r="AS18" s="47">
        <v>31.8</v>
      </c>
      <c r="AT18" s="47">
        <v>28.9</v>
      </c>
      <c r="AU18" s="47">
        <v>24.3</v>
      </c>
      <c r="AV18" s="47">
        <v>18.7</v>
      </c>
      <c r="AW18" s="48">
        <v>15.5</v>
      </c>
      <c r="AY18" s="46">
        <v>49.6</v>
      </c>
      <c r="AZ18" s="47">
        <v>63.4</v>
      </c>
      <c r="BA18" s="47">
        <v>61.3</v>
      </c>
      <c r="BB18" s="47">
        <v>57.9</v>
      </c>
      <c r="BC18" s="47">
        <v>54.4</v>
      </c>
      <c r="BD18" s="47">
        <v>52</v>
      </c>
      <c r="BE18" s="47">
        <v>50</v>
      </c>
      <c r="BF18" s="47">
        <v>50.6</v>
      </c>
      <c r="BG18" s="47">
        <v>49.9</v>
      </c>
      <c r="BH18" s="47">
        <v>46.3</v>
      </c>
      <c r="BI18" s="47">
        <v>44.7</v>
      </c>
      <c r="BJ18" s="47">
        <v>43.6</v>
      </c>
      <c r="BK18" s="47">
        <v>43</v>
      </c>
      <c r="BL18" s="47">
        <v>42.3</v>
      </c>
      <c r="BM18" s="47">
        <v>42.1</v>
      </c>
      <c r="BN18" s="47">
        <v>41.5</v>
      </c>
      <c r="BO18" s="47">
        <v>40.5</v>
      </c>
      <c r="BP18" s="47">
        <v>40.1</v>
      </c>
      <c r="BQ18" s="47">
        <v>39.700000000000003</v>
      </c>
      <c r="BR18" s="47">
        <v>39.9</v>
      </c>
      <c r="BS18" s="47">
        <v>40.4</v>
      </c>
      <c r="BT18" s="47">
        <v>39.5</v>
      </c>
      <c r="BU18" s="47">
        <v>38.1</v>
      </c>
      <c r="BV18" s="47">
        <v>36.9</v>
      </c>
      <c r="BW18" s="47">
        <v>35.799999999999997</v>
      </c>
      <c r="BX18" s="47">
        <v>35</v>
      </c>
      <c r="BY18" s="47">
        <v>35.1</v>
      </c>
      <c r="BZ18" s="47">
        <v>35.299999999999997</v>
      </c>
      <c r="CA18" s="47">
        <v>34.700000000000003</v>
      </c>
      <c r="CB18" s="47">
        <v>33.6</v>
      </c>
      <c r="CC18" s="47">
        <v>31.4</v>
      </c>
      <c r="CD18" s="47">
        <v>27.9</v>
      </c>
      <c r="CE18" s="47">
        <v>22.9</v>
      </c>
      <c r="CF18" s="48">
        <v>18.5</v>
      </c>
      <c r="CH18" s="43">
        <v>53.7</v>
      </c>
      <c r="CI18" s="36">
        <v>67.099999999999994</v>
      </c>
      <c r="CJ18" s="36">
        <v>64.900000000000006</v>
      </c>
      <c r="CK18" s="36">
        <v>61.8</v>
      </c>
      <c r="CL18" s="36">
        <v>58.2</v>
      </c>
      <c r="CM18" s="36">
        <v>55.1</v>
      </c>
      <c r="CN18" s="36">
        <v>53.3</v>
      </c>
      <c r="CO18" s="36">
        <v>53</v>
      </c>
      <c r="CP18" s="36">
        <v>51.1</v>
      </c>
      <c r="CQ18" s="36">
        <v>47.8</v>
      </c>
      <c r="CR18" s="36">
        <v>47.2</v>
      </c>
      <c r="CS18" s="36">
        <v>47.2</v>
      </c>
      <c r="CT18" s="36">
        <v>46.9</v>
      </c>
      <c r="CU18" s="36">
        <v>45.9</v>
      </c>
      <c r="CV18" s="36">
        <v>45.6</v>
      </c>
      <c r="CW18" s="36">
        <v>44.9</v>
      </c>
      <c r="CX18" s="36">
        <v>44.2</v>
      </c>
      <c r="CY18" s="36">
        <v>43.8</v>
      </c>
      <c r="CZ18" s="36">
        <v>43.2</v>
      </c>
      <c r="DA18" s="36">
        <v>43.3</v>
      </c>
      <c r="DB18" s="36">
        <v>44.3</v>
      </c>
      <c r="DC18" s="36">
        <v>43.5</v>
      </c>
      <c r="DD18" s="36">
        <v>42.3</v>
      </c>
      <c r="DE18" s="36">
        <v>40.9</v>
      </c>
      <c r="DF18" s="36">
        <v>39.700000000000003</v>
      </c>
      <c r="DG18" s="36">
        <v>38.6</v>
      </c>
      <c r="DH18" s="36">
        <v>38.799999999999997</v>
      </c>
      <c r="DI18" s="36">
        <v>39.200000000000003</v>
      </c>
      <c r="DJ18" s="36">
        <v>38.799999999999997</v>
      </c>
      <c r="DK18" s="36">
        <v>37.700000000000003</v>
      </c>
      <c r="DL18" s="36">
        <v>35.6</v>
      </c>
      <c r="DM18" s="36">
        <v>32.1</v>
      </c>
      <c r="DN18" s="36">
        <v>27.1</v>
      </c>
      <c r="DO18" s="35">
        <v>22.1</v>
      </c>
      <c r="DQ18" s="43">
        <v>42.1</v>
      </c>
      <c r="DR18" s="36">
        <v>43.2</v>
      </c>
      <c r="DS18" s="36">
        <v>44.2</v>
      </c>
      <c r="DT18" s="36">
        <v>42.6</v>
      </c>
      <c r="DU18" s="36">
        <v>44.1</v>
      </c>
      <c r="DV18" s="36">
        <v>43.7</v>
      </c>
      <c r="DW18" s="36">
        <v>43.1</v>
      </c>
      <c r="DX18" s="36">
        <v>44.2</v>
      </c>
      <c r="DY18" s="36">
        <v>42.4</v>
      </c>
      <c r="DZ18" s="36">
        <v>39.4</v>
      </c>
      <c r="EA18" s="36">
        <v>37.299999999999997</v>
      </c>
      <c r="EB18" s="36">
        <v>34.700000000000003</v>
      </c>
      <c r="EC18" s="36">
        <v>33.4</v>
      </c>
      <c r="ED18" s="36">
        <v>34.4</v>
      </c>
      <c r="EE18" s="36">
        <v>32.5</v>
      </c>
      <c r="EF18" s="36">
        <v>32.9</v>
      </c>
      <c r="EG18" s="36">
        <v>32.9</v>
      </c>
      <c r="EH18" s="36">
        <v>33.4</v>
      </c>
      <c r="EI18" s="36">
        <v>33.1</v>
      </c>
      <c r="EJ18" s="36">
        <v>33.1</v>
      </c>
      <c r="EK18" s="36">
        <v>33.299999999999997</v>
      </c>
      <c r="EL18" s="36">
        <v>31.6</v>
      </c>
      <c r="EM18" s="36">
        <v>29.7</v>
      </c>
      <c r="EN18" s="36">
        <v>28.6</v>
      </c>
      <c r="EO18" s="36">
        <v>27.8</v>
      </c>
      <c r="EP18" s="36">
        <v>27.2</v>
      </c>
      <c r="EQ18" s="36">
        <v>27.2</v>
      </c>
      <c r="ER18" s="36">
        <v>26.6</v>
      </c>
      <c r="ES18" s="36">
        <v>25.2</v>
      </c>
      <c r="ET18" s="36">
        <v>23.8</v>
      </c>
      <c r="EU18" s="36">
        <v>21.5</v>
      </c>
      <c r="EV18" s="36">
        <v>18</v>
      </c>
      <c r="EW18" s="36">
        <v>14.3</v>
      </c>
      <c r="EX18" s="35">
        <v>13.9</v>
      </c>
    </row>
    <row r="19" spans="1:154" x14ac:dyDescent="0.25">
      <c r="A19" s="36" t="s">
        <v>52</v>
      </c>
      <c r="B19" s="37">
        <v>45835.680555555555</v>
      </c>
      <c r="C19" s="38">
        <f t="shared" si="1"/>
        <v>45835.680555555555</v>
      </c>
      <c r="D19" s="37">
        <v>3.472222222222222E-3</v>
      </c>
      <c r="E19" s="39">
        <f t="shared" si="2"/>
        <v>56.2</v>
      </c>
      <c r="F19" s="39">
        <f t="shared" si="3"/>
        <v>52.7</v>
      </c>
      <c r="G19" s="39">
        <f t="shared" si="4"/>
        <v>48.7</v>
      </c>
      <c r="H19" s="40">
        <f t="shared" si="5"/>
        <v>43.4</v>
      </c>
      <c r="I19" s="41">
        <f t="shared" si="0"/>
        <v>43</v>
      </c>
      <c r="J19" s="42"/>
      <c r="K19" s="76"/>
      <c r="L19" s="77"/>
      <c r="M19" s="78"/>
      <c r="P19" s="46">
        <v>56.2</v>
      </c>
      <c r="Q19" s="47">
        <v>65.2</v>
      </c>
      <c r="R19" s="47">
        <v>57.3</v>
      </c>
      <c r="S19" s="47">
        <v>59.2</v>
      </c>
      <c r="T19" s="47">
        <v>55.2</v>
      </c>
      <c r="U19" s="47">
        <v>54.2</v>
      </c>
      <c r="V19" s="47">
        <v>53.8</v>
      </c>
      <c r="W19" s="47">
        <v>53.6</v>
      </c>
      <c r="X19" s="47">
        <v>56.1</v>
      </c>
      <c r="Y19" s="47">
        <v>51.1</v>
      </c>
      <c r="Z19" s="47">
        <v>50.5</v>
      </c>
      <c r="AA19" s="47">
        <v>53.3</v>
      </c>
      <c r="AB19" s="47">
        <v>52</v>
      </c>
      <c r="AC19" s="47">
        <v>49.3</v>
      </c>
      <c r="AD19" s="47">
        <v>52.7</v>
      </c>
      <c r="AE19" s="47">
        <v>53.9</v>
      </c>
      <c r="AF19" s="47">
        <v>47.5</v>
      </c>
      <c r="AG19" s="47">
        <v>47.4</v>
      </c>
      <c r="AH19" s="47">
        <v>46.8</v>
      </c>
      <c r="AI19" s="47">
        <v>45.1</v>
      </c>
      <c r="AJ19" s="47">
        <v>45.1</v>
      </c>
      <c r="AK19" s="47">
        <v>44.4</v>
      </c>
      <c r="AL19" s="47">
        <v>44.2</v>
      </c>
      <c r="AM19" s="47">
        <v>42.8</v>
      </c>
      <c r="AN19" s="47">
        <v>41.6</v>
      </c>
      <c r="AO19" s="47">
        <v>41.4</v>
      </c>
      <c r="AP19" s="47">
        <v>41.8</v>
      </c>
      <c r="AQ19" s="47">
        <v>42.9</v>
      </c>
      <c r="AR19" s="47">
        <v>42.6</v>
      </c>
      <c r="AS19" s="47">
        <v>41.4</v>
      </c>
      <c r="AT19" s="47">
        <v>39.200000000000003</v>
      </c>
      <c r="AU19" s="47">
        <v>35.6</v>
      </c>
      <c r="AV19" s="47">
        <v>30</v>
      </c>
      <c r="AW19" s="48">
        <v>24.7</v>
      </c>
      <c r="AY19" s="46">
        <v>48.7</v>
      </c>
      <c r="AZ19" s="47">
        <v>65.7</v>
      </c>
      <c r="BA19" s="47">
        <v>63.8</v>
      </c>
      <c r="BB19" s="47">
        <v>60.5</v>
      </c>
      <c r="BC19" s="47">
        <v>57.2</v>
      </c>
      <c r="BD19" s="47">
        <v>53.4</v>
      </c>
      <c r="BE19" s="47">
        <v>51</v>
      </c>
      <c r="BF19" s="47">
        <v>50</v>
      </c>
      <c r="BG19" s="47">
        <v>48.4</v>
      </c>
      <c r="BH19" s="47">
        <v>45.1</v>
      </c>
      <c r="BI19" s="47">
        <v>42.6</v>
      </c>
      <c r="BJ19" s="47">
        <v>41.1</v>
      </c>
      <c r="BK19" s="47">
        <v>41.1</v>
      </c>
      <c r="BL19" s="47">
        <v>40.799999999999997</v>
      </c>
      <c r="BM19" s="47">
        <v>40.200000000000003</v>
      </c>
      <c r="BN19" s="47">
        <v>39.9</v>
      </c>
      <c r="BO19" s="47">
        <v>39</v>
      </c>
      <c r="BP19" s="47">
        <v>39</v>
      </c>
      <c r="BQ19" s="47">
        <v>38.799999999999997</v>
      </c>
      <c r="BR19" s="47">
        <v>38.5</v>
      </c>
      <c r="BS19" s="47">
        <v>38.700000000000003</v>
      </c>
      <c r="BT19" s="47">
        <v>37.9</v>
      </c>
      <c r="BU19" s="47">
        <v>36.9</v>
      </c>
      <c r="BV19" s="47">
        <v>36.299999999999997</v>
      </c>
      <c r="BW19" s="47">
        <v>35.6</v>
      </c>
      <c r="BX19" s="47">
        <v>35</v>
      </c>
      <c r="BY19" s="47">
        <v>35.5</v>
      </c>
      <c r="BZ19" s="47">
        <v>35.799999999999997</v>
      </c>
      <c r="CA19" s="47">
        <v>35.1</v>
      </c>
      <c r="CB19" s="47">
        <v>33.9</v>
      </c>
      <c r="CC19" s="47">
        <v>31.7</v>
      </c>
      <c r="CD19" s="47">
        <v>28.2</v>
      </c>
      <c r="CE19" s="47">
        <v>23.1</v>
      </c>
      <c r="CF19" s="48">
        <v>18.600000000000001</v>
      </c>
      <c r="CH19" s="43">
        <v>52.7</v>
      </c>
      <c r="CI19" s="36">
        <v>69.400000000000006</v>
      </c>
      <c r="CJ19" s="36">
        <v>67.599999999999994</v>
      </c>
      <c r="CK19" s="36">
        <v>64.5</v>
      </c>
      <c r="CL19" s="36">
        <v>61.1</v>
      </c>
      <c r="CM19" s="36">
        <v>57.3</v>
      </c>
      <c r="CN19" s="36">
        <v>54.3</v>
      </c>
      <c r="CO19" s="36">
        <v>52.7</v>
      </c>
      <c r="CP19" s="36">
        <v>50.8</v>
      </c>
      <c r="CQ19" s="36">
        <v>48</v>
      </c>
      <c r="CR19" s="36">
        <v>45.5</v>
      </c>
      <c r="CS19" s="36">
        <v>44.7</v>
      </c>
      <c r="CT19" s="36">
        <v>44.9</v>
      </c>
      <c r="CU19" s="36">
        <v>44.4</v>
      </c>
      <c r="CV19" s="36">
        <v>43.6</v>
      </c>
      <c r="CW19" s="36">
        <v>43.6</v>
      </c>
      <c r="CX19" s="36">
        <v>43.1</v>
      </c>
      <c r="CY19" s="36">
        <v>42.9</v>
      </c>
      <c r="CZ19" s="36">
        <v>42.7</v>
      </c>
      <c r="DA19" s="36">
        <v>42.3</v>
      </c>
      <c r="DB19" s="36">
        <v>42.3</v>
      </c>
      <c r="DC19" s="36">
        <v>41.5</v>
      </c>
      <c r="DD19" s="36">
        <v>40.799999999999997</v>
      </c>
      <c r="DE19" s="36">
        <v>40.1</v>
      </c>
      <c r="DF19" s="36">
        <v>39.5</v>
      </c>
      <c r="DG19" s="36">
        <v>38.700000000000003</v>
      </c>
      <c r="DH19" s="36">
        <v>39.200000000000003</v>
      </c>
      <c r="DI19" s="36">
        <v>39.9</v>
      </c>
      <c r="DJ19" s="36">
        <v>39.6</v>
      </c>
      <c r="DK19" s="36">
        <v>38.6</v>
      </c>
      <c r="DL19" s="36">
        <v>36.200000000000003</v>
      </c>
      <c r="DM19" s="36">
        <v>32.6</v>
      </c>
      <c r="DN19" s="36">
        <v>27.3</v>
      </c>
      <c r="DO19" s="35">
        <v>22.1</v>
      </c>
      <c r="DQ19" s="43">
        <v>43.4</v>
      </c>
      <c r="DR19" s="36">
        <v>45.1</v>
      </c>
      <c r="DS19" s="36">
        <v>46.1</v>
      </c>
      <c r="DT19" s="36">
        <v>43.6</v>
      </c>
      <c r="DU19" s="36">
        <v>43.8</v>
      </c>
      <c r="DV19" s="36">
        <v>43.4</v>
      </c>
      <c r="DW19" s="36">
        <v>43.2</v>
      </c>
      <c r="DX19" s="36">
        <v>44.8</v>
      </c>
      <c r="DY19" s="36">
        <v>43.3</v>
      </c>
      <c r="DZ19" s="36">
        <v>40.200000000000003</v>
      </c>
      <c r="EA19" s="36">
        <v>37.6</v>
      </c>
      <c r="EB19" s="36">
        <v>35.299999999999997</v>
      </c>
      <c r="EC19" s="36">
        <v>33.700000000000003</v>
      </c>
      <c r="ED19" s="36">
        <v>34.799999999999997</v>
      </c>
      <c r="EE19" s="36">
        <v>33.5</v>
      </c>
      <c r="EF19" s="36">
        <v>34.299999999999997</v>
      </c>
      <c r="EG19" s="36">
        <v>34</v>
      </c>
      <c r="EH19" s="36">
        <v>34.6</v>
      </c>
      <c r="EI19" s="36">
        <v>34.200000000000003</v>
      </c>
      <c r="EJ19" s="36">
        <v>34.4</v>
      </c>
      <c r="EK19" s="36">
        <v>34.4</v>
      </c>
      <c r="EL19" s="36">
        <v>32.700000000000003</v>
      </c>
      <c r="EM19" s="36">
        <v>31</v>
      </c>
      <c r="EN19" s="36">
        <v>30</v>
      </c>
      <c r="EO19" s="36">
        <v>28.9</v>
      </c>
      <c r="EP19" s="36">
        <v>28.4</v>
      </c>
      <c r="EQ19" s="36">
        <v>29</v>
      </c>
      <c r="ER19" s="36">
        <v>29.2</v>
      </c>
      <c r="ES19" s="36">
        <v>28.3</v>
      </c>
      <c r="ET19" s="36">
        <v>27</v>
      </c>
      <c r="EU19" s="36">
        <v>24.6</v>
      </c>
      <c r="EV19" s="36">
        <v>21</v>
      </c>
      <c r="EW19" s="36">
        <v>16.5</v>
      </c>
      <c r="EX19" s="35">
        <v>14.7</v>
      </c>
    </row>
    <row r="20" spans="1:154" x14ac:dyDescent="0.25">
      <c r="A20" s="36" t="s">
        <v>52</v>
      </c>
      <c r="B20" s="37">
        <v>45835.684027777781</v>
      </c>
      <c r="C20" s="38">
        <f t="shared" si="1"/>
        <v>45835.684027777781</v>
      </c>
      <c r="D20" s="37">
        <v>3.472222222222222E-3</v>
      </c>
      <c r="E20" s="39">
        <f t="shared" si="2"/>
        <v>84.4</v>
      </c>
      <c r="F20" s="39">
        <f t="shared" si="3"/>
        <v>52.3</v>
      </c>
      <c r="G20" s="39">
        <f t="shared" si="4"/>
        <v>64</v>
      </c>
      <c r="H20" s="40">
        <f t="shared" si="5"/>
        <v>43.5</v>
      </c>
      <c r="I20" s="41">
        <f t="shared" si="0"/>
        <v>44</v>
      </c>
      <c r="J20" s="42"/>
      <c r="K20" s="76" t="s">
        <v>54</v>
      </c>
      <c r="L20" s="77"/>
      <c r="M20" s="78"/>
      <c r="P20" s="46">
        <v>84.4</v>
      </c>
      <c r="Q20" s="47">
        <v>77.8</v>
      </c>
      <c r="R20" s="47">
        <v>83.7</v>
      </c>
      <c r="S20" s="47">
        <v>79.099999999999994</v>
      </c>
      <c r="T20" s="47">
        <v>76.400000000000006</v>
      </c>
      <c r="U20" s="47">
        <v>79.400000000000006</v>
      </c>
      <c r="V20" s="47">
        <v>75.400000000000006</v>
      </c>
      <c r="W20" s="47">
        <v>77.400000000000006</v>
      </c>
      <c r="X20" s="47">
        <v>83.4</v>
      </c>
      <c r="Y20" s="47">
        <v>76.2</v>
      </c>
      <c r="Z20" s="47">
        <v>71.400000000000006</v>
      </c>
      <c r="AA20" s="47">
        <v>70.400000000000006</v>
      </c>
      <c r="AB20" s="47">
        <v>64.7</v>
      </c>
      <c r="AC20" s="47">
        <v>61.2</v>
      </c>
      <c r="AD20" s="47">
        <v>60.8</v>
      </c>
      <c r="AE20" s="47">
        <v>65.599999999999994</v>
      </c>
      <c r="AF20" s="47">
        <v>66.7</v>
      </c>
      <c r="AG20" s="47">
        <v>69.3</v>
      </c>
      <c r="AH20" s="47">
        <v>75.5</v>
      </c>
      <c r="AI20" s="47">
        <v>80</v>
      </c>
      <c r="AJ20" s="47">
        <v>79.599999999999994</v>
      </c>
      <c r="AK20" s="47">
        <v>73.2</v>
      </c>
      <c r="AL20" s="47">
        <v>71.3</v>
      </c>
      <c r="AM20" s="47">
        <v>72</v>
      </c>
      <c r="AN20" s="47">
        <v>68.900000000000006</v>
      </c>
      <c r="AO20" s="47">
        <v>62.3</v>
      </c>
      <c r="AP20" s="47">
        <v>57.7</v>
      </c>
      <c r="AQ20" s="47">
        <v>54.4</v>
      </c>
      <c r="AR20" s="47">
        <v>48.5</v>
      </c>
      <c r="AS20" s="47">
        <v>46</v>
      </c>
      <c r="AT20" s="47">
        <v>42.5</v>
      </c>
      <c r="AU20" s="47">
        <v>35.1</v>
      </c>
      <c r="AV20" s="47">
        <v>25.8</v>
      </c>
      <c r="AW20" s="48">
        <v>17.600000000000001</v>
      </c>
      <c r="AY20" s="46">
        <v>64</v>
      </c>
      <c r="AZ20" s="47">
        <v>64.3</v>
      </c>
      <c r="BA20" s="47">
        <v>64</v>
      </c>
      <c r="BB20" s="47">
        <v>61.1</v>
      </c>
      <c r="BC20" s="47">
        <v>60.8</v>
      </c>
      <c r="BD20" s="47">
        <v>60.3</v>
      </c>
      <c r="BE20" s="47">
        <v>61.1</v>
      </c>
      <c r="BF20" s="47">
        <v>60.6</v>
      </c>
      <c r="BG20" s="47">
        <v>62.4</v>
      </c>
      <c r="BH20" s="47">
        <v>56.7</v>
      </c>
      <c r="BI20" s="47">
        <v>53.6</v>
      </c>
      <c r="BJ20" s="47">
        <v>51.7</v>
      </c>
      <c r="BK20" s="47">
        <v>47.9</v>
      </c>
      <c r="BL20" s="47">
        <v>46.1</v>
      </c>
      <c r="BM20" s="47">
        <v>44.9</v>
      </c>
      <c r="BN20" s="47">
        <v>46.7</v>
      </c>
      <c r="BO20" s="47">
        <v>48.7</v>
      </c>
      <c r="BP20" s="47">
        <v>50.4</v>
      </c>
      <c r="BQ20" s="47">
        <v>56.3</v>
      </c>
      <c r="BR20" s="47">
        <v>59.6</v>
      </c>
      <c r="BS20" s="47">
        <v>57.9</v>
      </c>
      <c r="BT20" s="47">
        <v>52.6</v>
      </c>
      <c r="BU20" s="47">
        <v>51.5</v>
      </c>
      <c r="BV20" s="47">
        <v>51.5</v>
      </c>
      <c r="BW20" s="47">
        <v>48.1</v>
      </c>
      <c r="BX20" s="47">
        <v>42.9</v>
      </c>
      <c r="BY20" s="47">
        <v>39.5</v>
      </c>
      <c r="BZ20" s="47">
        <v>37.6</v>
      </c>
      <c r="CA20" s="47">
        <v>35.4</v>
      </c>
      <c r="CB20" s="47">
        <v>33.799999999999997</v>
      </c>
      <c r="CC20" s="47">
        <v>31.4</v>
      </c>
      <c r="CD20" s="47">
        <v>27.4</v>
      </c>
      <c r="CE20" s="47">
        <v>22.2</v>
      </c>
      <c r="CF20" s="48">
        <v>17.899999999999999</v>
      </c>
      <c r="CH20" s="43">
        <v>52.3</v>
      </c>
      <c r="CI20" s="36">
        <v>67.400000000000006</v>
      </c>
      <c r="CJ20" s="36">
        <v>66.099999999999994</v>
      </c>
      <c r="CK20" s="36">
        <v>62.5</v>
      </c>
      <c r="CL20" s="36">
        <v>59.3</v>
      </c>
      <c r="CM20" s="36">
        <v>56.7</v>
      </c>
      <c r="CN20" s="36">
        <v>55.2</v>
      </c>
      <c r="CO20" s="36">
        <v>56.8</v>
      </c>
      <c r="CP20" s="36">
        <v>52.1</v>
      </c>
      <c r="CQ20" s="36">
        <v>49.7</v>
      </c>
      <c r="CR20" s="36">
        <v>48.1</v>
      </c>
      <c r="CS20" s="36">
        <v>45.9</v>
      </c>
      <c r="CT20" s="36">
        <v>44.8</v>
      </c>
      <c r="CU20" s="36">
        <v>44.4</v>
      </c>
      <c r="CV20" s="36">
        <v>44.7</v>
      </c>
      <c r="CW20" s="36">
        <v>43.4</v>
      </c>
      <c r="CX20" s="36">
        <v>42.3</v>
      </c>
      <c r="CY20" s="36">
        <v>43.7</v>
      </c>
      <c r="CZ20" s="36">
        <v>42.2</v>
      </c>
      <c r="DA20" s="36">
        <v>42.8</v>
      </c>
      <c r="DB20" s="36">
        <v>42.9</v>
      </c>
      <c r="DC20" s="36">
        <v>42.5</v>
      </c>
      <c r="DD20" s="36">
        <v>40.9</v>
      </c>
      <c r="DE20" s="36">
        <v>39.799999999999997</v>
      </c>
      <c r="DF20" s="36">
        <v>38.799999999999997</v>
      </c>
      <c r="DG20" s="36">
        <v>38.299999999999997</v>
      </c>
      <c r="DH20" s="36">
        <v>38.700000000000003</v>
      </c>
      <c r="DI20" s="36">
        <v>39.1</v>
      </c>
      <c r="DJ20" s="36">
        <v>38.6</v>
      </c>
      <c r="DK20" s="36">
        <v>37.4</v>
      </c>
      <c r="DL20" s="36">
        <v>35.299999999999997</v>
      </c>
      <c r="DM20" s="36">
        <v>31.8</v>
      </c>
      <c r="DN20" s="36">
        <v>26.5</v>
      </c>
      <c r="DO20" s="35">
        <v>21.4</v>
      </c>
      <c r="DQ20" s="43">
        <v>43.5</v>
      </c>
      <c r="DR20" s="36">
        <v>46.1</v>
      </c>
      <c r="DS20" s="36">
        <v>46.6</v>
      </c>
      <c r="DT20" s="36">
        <v>44.4</v>
      </c>
      <c r="DU20" s="36">
        <v>44.8</v>
      </c>
      <c r="DV20" s="36">
        <v>44</v>
      </c>
      <c r="DW20" s="36">
        <v>43.2</v>
      </c>
      <c r="DX20" s="36">
        <v>44.8</v>
      </c>
      <c r="DY20" s="36">
        <v>43</v>
      </c>
      <c r="DZ20" s="36">
        <v>39.9</v>
      </c>
      <c r="EA20" s="36">
        <v>37.5</v>
      </c>
      <c r="EB20" s="36">
        <v>35.700000000000003</v>
      </c>
      <c r="EC20" s="36">
        <v>34.5</v>
      </c>
      <c r="ED20" s="36">
        <v>35.1</v>
      </c>
      <c r="EE20" s="36">
        <v>34.200000000000003</v>
      </c>
      <c r="EF20" s="36">
        <v>34.799999999999997</v>
      </c>
      <c r="EG20" s="36">
        <v>35.1</v>
      </c>
      <c r="EH20" s="36">
        <v>35.5</v>
      </c>
      <c r="EI20" s="36">
        <v>34.5</v>
      </c>
      <c r="EJ20" s="36">
        <v>33.9</v>
      </c>
      <c r="EK20" s="36">
        <v>33.700000000000003</v>
      </c>
      <c r="EL20" s="36">
        <v>31.9</v>
      </c>
      <c r="EM20" s="36">
        <v>30.3</v>
      </c>
      <c r="EN20" s="36">
        <v>29.1</v>
      </c>
      <c r="EO20" s="36">
        <v>28.3</v>
      </c>
      <c r="EP20" s="36">
        <v>27.8</v>
      </c>
      <c r="EQ20" s="36">
        <v>28.2</v>
      </c>
      <c r="ER20" s="36">
        <v>28.1</v>
      </c>
      <c r="ES20" s="36">
        <v>27.2</v>
      </c>
      <c r="ET20" s="36">
        <v>25.8</v>
      </c>
      <c r="EU20" s="36">
        <v>23.5</v>
      </c>
      <c r="EV20" s="36">
        <v>20</v>
      </c>
      <c r="EW20" s="36">
        <v>15.8</v>
      </c>
      <c r="EX20" s="35">
        <v>14.4</v>
      </c>
    </row>
    <row r="21" spans="1:154" x14ac:dyDescent="0.25">
      <c r="A21" s="36" t="s">
        <v>52</v>
      </c>
      <c r="B21" s="37">
        <v>45835.6875</v>
      </c>
      <c r="C21" s="38">
        <f t="shared" si="1"/>
        <v>45835.6875</v>
      </c>
      <c r="D21" s="37">
        <v>3.472222222222222E-3</v>
      </c>
      <c r="E21" s="39">
        <f t="shared" si="2"/>
        <v>53.8</v>
      </c>
      <c r="F21" s="39">
        <f t="shared" si="3"/>
        <v>50.5</v>
      </c>
      <c r="G21" s="39">
        <f t="shared" si="4"/>
        <v>47.7</v>
      </c>
      <c r="H21" s="40">
        <f t="shared" si="5"/>
        <v>43.7</v>
      </c>
      <c r="I21" s="41">
        <f t="shared" si="0"/>
        <v>44</v>
      </c>
      <c r="J21" s="42"/>
      <c r="K21" s="76"/>
      <c r="L21" s="77"/>
      <c r="M21" s="78"/>
      <c r="P21" s="46">
        <v>53.8</v>
      </c>
      <c r="Q21" s="47">
        <v>51.3</v>
      </c>
      <c r="R21" s="47">
        <v>44.7</v>
      </c>
      <c r="S21" s="47">
        <v>46.2</v>
      </c>
      <c r="T21" s="47">
        <v>55</v>
      </c>
      <c r="U21" s="47">
        <v>51.3</v>
      </c>
      <c r="V21" s="47">
        <v>47.2</v>
      </c>
      <c r="W21" s="47">
        <v>57.8</v>
      </c>
      <c r="X21" s="47">
        <v>47.1</v>
      </c>
      <c r="Y21" s="47">
        <v>46.8</v>
      </c>
      <c r="Z21" s="47">
        <v>52.7</v>
      </c>
      <c r="AA21" s="47">
        <v>44.2</v>
      </c>
      <c r="AB21" s="47">
        <v>44.8</v>
      </c>
      <c r="AC21" s="47">
        <v>45.2</v>
      </c>
      <c r="AD21" s="47">
        <v>47</v>
      </c>
      <c r="AE21" s="47">
        <v>42.2</v>
      </c>
      <c r="AF21" s="47">
        <v>42.3</v>
      </c>
      <c r="AG21" s="47">
        <v>51.6</v>
      </c>
      <c r="AH21" s="47">
        <v>46.3</v>
      </c>
      <c r="AI21" s="47">
        <v>43.9</v>
      </c>
      <c r="AJ21" s="47">
        <v>46.3</v>
      </c>
      <c r="AK21" s="47">
        <v>43</v>
      </c>
      <c r="AL21" s="47">
        <v>39.6</v>
      </c>
      <c r="AM21" s="47">
        <v>38.799999999999997</v>
      </c>
      <c r="AN21" s="47">
        <v>36.799999999999997</v>
      </c>
      <c r="AO21" s="47">
        <v>35.6</v>
      </c>
      <c r="AP21" s="47">
        <v>35.200000000000003</v>
      </c>
      <c r="AQ21" s="47">
        <v>33.700000000000003</v>
      </c>
      <c r="AR21" s="47">
        <v>32.5</v>
      </c>
      <c r="AS21" s="47">
        <v>29.8</v>
      </c>
      <c r="AT21" s="47">
        <v>27.2</v>
      </c>
      <c r="AU21" s="47">
        <v>23.4</v>
      </c>
      <c r="AV21" s="47">
        <v>18</v>
      </c>
      <c r="AW21" s="48">
        <v>15.4</v>
      </c>
      <c r="AY21" s="46">
        <v>47.7</v>
      </c>
      <c r="AZ21" s="47">
        <v>65.099999999999994</v>
      </c>
      <c r="BA21" s="47">
        <v>63.2</v>
      </c>
      <c r="BB21" s="47">
        <v>60.3</v>
      </c>
      <c r="BC21" s="47">
        <v>56.4</v>
      </c>
      <c r="BD21" s="47">
        <v>53.5</v>
      </c>
      <c r="BE21" s="47">
        <v>50.5</v>
      </c>
      <c r="BF21" s="47">
        <v>50.1</v>
      </c>
      <c r="BG21" s="47">
        <v>50.6</v>
      </c>
      <c r="BH21" s="47">
        <v>43.8</v>
      </c>
      <c r="BI21" s="47">
        <v>42.4</v>
      </c>
      <c r="BJ21" s="47">
        <v>41.9</v>
      </c>
      <c r="BK21" s="47">
        <v>38.9</v>
      </c>
      <c r="BL21" s="47">
        <v>39.4</v>
      </c>
      <c r="BM21" s="47">
        <v>37.9</v>
      </c>
      <c r="BN21" s="47">
        <v>37.5</v>
      </c>
      <c r="BO21" s="47">
        <v>38.1</v>
      </c>
      <c r="BP21" s="47">
        <v>41.2</v>
      </c>
      <c r="BQ21" s="47">
        <v>38.1</v>
      </c>
      <c r="BR21" s="47">
        <v>37.5</v>
      </c>
      <c r="BS21" s="47">
        <v>38</v>
      </c>
      <c r="BT21" s="47">
        <v>36.799999999999997</v>
      </c>
      <c r="BU21" s="47">
        <v>35.700000000000003</v>
      </c>
      <c r="BV21" s="47">
        <v>34.9</v>
      </c>
      <c r="BW21" s="47">
        <v>34.1</v>
      </c>
      <c r="BX21" s="47">
        <v>33.6</v>
      </c>
      <c r="BY21" s="47">
        <v>34.200000000000003</v>
      </c>
      <c r="BZ21" s="47">
        <v>34.1</v>
      </c>
      <c r="CA21" s="47">
        <v>33.299999999999997</v>
      </c>
      <c r="CB21" s="47">
        <v>32.1</v>
      </c>
      <c r="CC21" s="47">
        <v>29.9</v>
      </c>
      <c r="CD21" s="47">
        <v>26.3</v>
      </c>
      <c r="CE21" s="47">
        <v>21.3</v>
      </c>
      <c r="CF21" s="48">
        <v>17.3</v>
      </c>
      <c r="CH21" s="43">
        <v>50.5</v>
      </c>
      <c r="CI21" s="36">
        <v>68.3</v>
      </c>
      <c r="CJ21" s="36">
        <v>66.7</v>
      </c>
      <c r="CK21" s="36">
        <v>63.5</v>
      </c>
      <c r="CL21" s="36">
        <v>59.2</v>
      </c>
      <c r="CM21" s="36">
        <v>56.3</v>
      </c>
      <c r="CN21" s="36">
        <v>53.1</v>
      </c>
      <c r="CO21" s="36">
        <v>53.6</v>
      </c>
      <c r="CP21" s="36">
        <v>50.3</v>
      </c>
      <c r="CQ21" s="36">
        <v>46.4</v>
      </c>
      <c r="CR21" s="36">
        <v>44.8</v>
      </c>
      <c r="CS21" s="36">
        <v>43</v>
      </c>
      <c r="CT21" s="36">
        <v>41.4</v>
      </c>
      <c r="CU21" s="36">
        <v>41.8</v>
      </c>
      <c r="CV21" s="36">
        <v>40.700000000000003</v>
      </c>
      <c r="CW21" s="36">
        <v>40</v>
      </c>
      <c r="CX21" s="36">
        <v>40.5</v>
      </c>
      <c r="CY21" s="36">
        <v>45.1</v>
      </c>
      <c r="CZ21" s="36">
        <v>40.700000000000003</v>
      </c>
      <c r="DA21" s="36">
        <v>40.1</v>
      </c>
      <c r="DB21" s="36">
        <v>40.6</v>
      </c>
      <c r="DC21" s="36">
        <v>40.1</v>
      </c>
      <c r="DD21" s="36">
        <v>38.9</v>
      </c>
      <c r="DE21" s="36">
        <v>37.700000000000003</v>
      </c>
      <c r="DF21" s="36">
        <v>36.799999999999997</v>
      </c>
      <c r="DG21" s="36">
        <v>36.200000000000003</v>
      </c>
      <c r="DH21" s="36">
        <v>36.799999999999997</v>
      </c>
      <c r="DI21" s="36">
        <v>36.9</v>
      </c>
      <c r="DJ21" s="36">
        <v>36.299999999999997</v>
      </c>
      <c r="DK21" s="36">
        <v>35.299999999999997</v>
      </c>
      <c r="DL21" s="36">
        <v>33.200000000000003</v>
      </c>
      <c r="DM21" s="36">
        <v>29.7</v>
      </c>
      <c r="DN21" s="36">
        <v>24.7</v>
      </c>
      <c r="DO21" s="35">
        <v>20</v>
      </c>
      <c r="DQ21" s="43">
        <v>43.7</v>
      </c>
      <c r="DR21" s="36">
        <v>44.8</v>
      </c>
      <c r="DS21" s="36">
        <v>45.4</v>
      </c>
      <c r="DT21" s="36">
        <v>43</v>
      </c>
      <c r="DU21" s="36">
        <v>43.6</v>
      </c>
      <c r="DV21" s="36">
        <v>43.4</v>
      </c>
      <c r="DW21" s="36">
        <v>42.9</v>
      </c>
      <c r="DX21" s="36">
        <v>44</v>
      </c>
      <c r="DY21" s="36">
        <v>42.3</v>
      </c>
      <c r="DZ21" s="36">
        <v>39.200000000000003</v>
      </c>
      <c r="EA21" s="36">
        <v>37.700000000000003</v>
      </c>
      <c r="EB21" s="36">
        <v>35.1</v>
      </c>
      <c r="EC21" s="36">
        <v>33.299999999999997</v>
      </c>
      <c r="ED21" s="36">
        <v>34.4</v>
      </c>
      <c r="EE21" s="36">
        <v>32.4</v>
      </c>
      <c r="EF21" s="36">
        <v>33</v>
      </c>
      <c r="EG21" s="36">
        <v>34.1</v>
      </c>
      <c r="EH21" s="36">
        <v>34.799999999999997</v>
      </c>
      <c r="EI21" s="36">
        <v>34.200000000000003</v>
      </c>
      <c r="EJ21" s="36">
        <v>33.700000000000003</v>
      </c>
      <c r="EK21" s="36">
        <v>33.5</v>
      </c>
      <c r="EL21" s="36">
        <v>31.8</v>
      </c>
      <c r="EM21" s="36">
        <v>30.1</v>
      </c>
      <c r="EN21" s="36">
        <v>28.5</v>
      </c>
      <c r="EO21" s="36">
        <v>27.4</v>
      </c>
      <c r="EP21" s="36">
        <v>26.6</v>
      </c>
      <c r="EQ21" s="36">
        <v>27.3</v>
      </c>
      <c r="ER21" s="36">
        <v>26.9</v>
      </c>
      <c r="ES21" s="36">
        <v>25.1</v>
      </c>
      <c r="ET21" s="36">
        <v>23.6</v>
      </c>
      <c r="EU21" s="36">
        <v>21.3</v>
      </c>
      <c r="EV21" s="36">
        <v>17.899999999999999</v>
      </c>
      <c r="EW21" s="36">
        <v>14.1</v>
      </c>
      <c r="EX21" s="35">
        <v>13.9</v>
      </c>
    </row>
    <row r="22" spans="1:154" x14ac:dyDescent="0.25">
      <c r="A22" s="36" t="s">
        <v>52</v>
      </c>
      <c r="B22" s="37">
        <v>45835.690972222219</v>
      </c>
      <c r="C22" s="38">
        <f t="shared" si="1"/>
        <v>45835.690972222219</v>
      </c>
      <c r="D22" s="37">
        <v>3.472222222222222E-3</v>
      </c>
      <c r="E22" s="39">
        <f t="shared" si="2"/>
        <v>77.2</v>
      </c>
      <c r="F22" s="39">
        <f t="shared" si="3"/>
        <v>54.7</v>
      </c>
      <c r="G22" s="39">
        <f t="shared" si="4"/>
        <v>58.4</v>
      </c>
      <c r="H22" s="40">
        <f t="shared" si="5"/>
        <v>44.5</v>
      </c>
      <c r="I22" s="41">
        <f t="shared" si="0"/>
        <v>45</v>
      </c>
      <c r="J22" s="42"/>
      <c r="K22" s="76" t="s">
        <v>55</v>
      </c>
      <c r="L22" s="77"/>
      <c r="M22" s="78"/>
      <c r="P22" s="46">
        <v>77.2</v>
      </c>
      <c r="Q22" s="47">
        <v>55.5</v>
      </c>
      <c r="R22" s="47">
        <v>55.9</v>
      </c>
      <c r="S22" s="47">
        <v>57.6</v>
      </c>
      <c r="T22" s="47">
        <v>57.3</v>
      </c>
      <c r="U22" s="47">
        <v>57.5</v>
      </c>
      <c r="V22" s="47">
        <v>59.2</v>
      </c>
      <c r="W22" s="47">
        <v>59.7</v>
      </c>
      <c r="X22" s="47">
        <v>63</v>
      </c>
      <c r="Y22" s="47">
        <v>68.900000000000006</v>
      </c>
      <c r="Z22" s="47">
        <v>59.9</v>
      </c>
      <c r="AA22" s="47">
        <v>56.9</v>
      </c>
      <c r="AB22" s="47">
        <v>68.3</v>
      </c>
      <c r="AC22" s="47">
        <v>62.8</v>
      </c>
      <c r="AD22" s="47">
        <v>75.599999999999994</v>
      </c>
      <c r="AE22" s="47">
        <v>63.3</v>
      </c>
      <c r="AF22" s="47">
        <v>67.8</v>
      </c>
      <c r="AG22" s="47">
        <v>64.900000000000006</v>
      </c>
      <c r="AH22" s="47">
        <v>65.400000000000006</v>
      </c>
      <c r="AI22" s="47">
        <v>72</v>
      </c>
      <c r="AJ22" s="47">
        <v>69</v>
      </c>
      <c r="AK22" s="47">
        <v>69.599999999999994</v>
      </c>
      <c r="AL22" s="47">
        <v>64.3</v>
      </c>
      <c r="AM22" s="47">
        <v>64.5</v>
      </c>
      <c r="AN22" s="47">
        <v>62.5</v>
      </c>
      <c r="AO22" s="47">
        <v>58.9</v>
      </c>
      <c r="AP22" s="47">
        <v>55.3</v>
      </c>
      <c r="AQ22" s="47">
        <v>51.1</v>
      </c>
      <c r="AR22" s="47">
        <v>46.1</v>
      </c>
      <c r="AS22" s="47">
        <v>42.2</v>
      </c>
      <c r="AT22" s="47">
        <v>40.299999999999997</v>
      </c>
      <c r="AU22" s="47">
        <v>32.4</v>
      </c>
      <c r="AV22" s="47">
        <v>22.2</v>
      </c>
      <c r="AW22" s="48">
        <v>16.8</v>
      </c>
      <c r="AY22" s="46">
        <v>58.4</v>
      </c>
      <c r="AZ22" s="47">
        <v>62.7</v>
      </c>
      <c r="BA22" s="47">
        <v>60.1</v>
      </c>
      <c r="BB22" s="47">
        <v>57.7</v>
      </c>
      <c r="BC22" s="47">
        <v>55.1</v>
      </c>
      <c r="BD22" s="47">
        <v>53.4</v>
      </c>
      <c r="BE22" s="47">
        <v>55.5</v>
      </c>
      <c r="BF22" s="47">
        <v>51.7</v>
      </c>
      <c r="BG22" s="47">
        <v>50.1</v>
      </c>
      <c r="BH22" s="47">
        <v>52.3</v>
      </c>
      <c r="BI22" s="47">
        <v>47.3</v>
      </c>
      <c r="BJ22" s="47">
        <v>46.1</v>
      </c>
      <c r="BK22" s="47">
        <v>49.5</v>
      </c>
      <c r="BL22" s="47">
        <v>45.3</v>
      </c>
      <c r="BM22" s="47">
        <v>52.2</v>
      </c>
      <c r="BN22" s="47">
        <v>45.7</v>
      </c>
      <c r="BO22" s="47">
        <v>50.6</v>
      </c>
      <c r="BP22" s="47">
        <v>48.7</v>
      </c>
      <c r="BQ22" s="47">
        <v>48.3</v>
      </c>
      <c r="BR22" s="47">
        <v>52.6</v>
      </c>
      <c r="BS22" s="47">
        <v>50.1</v>
      </c>
      <c r="BT22" s="47">
        <v>49.5</v>
      </c>
      <c r="BU22" s="47">
        <v>46.7</v>
      </c>
      <c r="BV22" s="47">
        <v>45.8</v>
      </c>
      <c r="BW22" s="47">
        <v>44.1</v>
      </c>
      <c r="BX22" s="47">
        <v>40.9</v>
      </c>
      <c r="BY22" s="47">
        <v>38.700000000000003</v>
      </c>
      <c r="BZ22" s="47">
        <v>36.9</v>
      </c>
      <c r="CA22" s="47">
        <v>35.1</v>
      </c>
      <c r="CB22" s="47">
        <v>33.4</v>
      </c>
      <c r="CC22" s="47">
        <v>31.2</v>
      </c>
      <c r="CD22" s="47">
        <v>27.3</v>
      </c>
      <c r="CE22" s="47">
        <v>22.2</v>
      </c>
      <c r="CF22" s="48">
        <v>17.899999999999999</v>
      </c>
      <c r="CH22" s="43">
        <v>54.7</v>
      </c>
      <c r="CI22" s="36">
        <v>65.5</v>
      </c>
      <c r="CJ22" s="36">
        <v>63.7</v>
      </c>
      <c r="CK22" s="36">
        <v>60.2</v>
      </c>
      <c r="CL22" s="36">
        <v>56.4</v>
      </c>
      <c r="CM22" s="36">
        <v>56</v>
      </c>
      <c r="CN22" s="36">
        <v>54.6</v>
      </c>
      <c r="CO22" s="36">
        <v>54</v>
      </c>
      <c r="CP22" s="36">
        <v>50.9</v>
      </c>
      <c r="CQ22" s="36">
        <v>50.4</v>
      </c>
      <c r="CR22" s="36">
        <v>48.1</v>
      </c>
      <c r="CS22" s="36">
        <v>47</v>
      </c>
      <c r="CT22" s="36">
        <v>46</v>
      </c>
      <c r="CU22" s="36">
        <v>44.4</v>
      </c>
      <c r="CV22" s="36">
        <v>45.5</v>
      </c>
      <c r="CW22" s="36">
        <v>43.9</v>
      </c>
      <c r="CX22" s="36">
        <v>47.3</v>
      </c>
      <c r="CY22" s="36">
        <v>47.3</v>
      </c>
      <c r="CZ22" s="36">
        <v>44.9</v>
      </c>
      <c r="DA22" s="36">
        <v>46.9</v>
      </c>
      <c r="DB22" s="36">
        <v>45.1</v>
      </c>
      <c r="DC22" s="36">
        <v>43.6</v>
      </c>
      <c r="DD22" s="36">
        <v>42.4</v>
      </c>
      <c r="DE22" s="36">
        <v>41.5</v>
      </c>
      <c r="DF22" s="36">
        <v>40.700000000000003</v>
      </c>
      <c r="DG22" s="36">
        <v>39.9</v>
      </c>
      <c r="DH22" s="36">
        <v>39.200000000000003</v>
      </c>
      <c r="DI22" s="36">
        <v>39</v>
      </c>
      <c r="DJ22" s="36">
        <v>38.1</v>
      </c>
      <c r="DK22" s="36">
        <v>36.6</v>
      </c>
      <c r="DL22" s="36">
        <v>34.4</v>
      </c>
      <c r="DM22" s="36">
        <v>30.6</v>
      </c>
      <c r="DN22" s="36">
        <v>25.3</v>
      </c>
      <c r="DO22" s="35">
        <v>20.5</v>
      </c>
      <c r="DQ22" s="43">
        <v>44.5</v>
      </c>
      <c r="DR22" s="36">
        <v>46</v>
      </c>
      <c r="DS22" s="36">
        <v>45.6</v>
      </c>
      <c r="DT22" s="36">
        <v>43.6</v>
      </c>
      <c r="DU22" s="36">
        <v>44.5</v>
      </c>
      <c r="DV22" s="36">
        <v>43.5</v>
      </c>
      <c r="DW22" s="36">
        <v>43.2</v>
      </c>
      <c r="DX22" s="36">
        <v>44.9</v>
      </c>
      <c r="DY22" s="36">
        <v>42.5</v>
      </c>
      <c r="DZ22" s="36">
        <v>39.4</v>
      </c>
      <c r="EA22" s="36">
        <v>38.299999999999997</v>
      </c>
      <c r="EB22" s="36">
        <v>35.9</v>
      </c>
      <c r="EC22" s="36">
        <v>34</v>
      </c>
      <c r="ED22" s="36">
        <v>35</v>
      </c>
      <c r="EE22" s="36">
        <v>33.5</v>
      </c>
      <c r="EF22" s="36">
        <v>34.6</v>
      </c>
      <c r="EG22" s="36">
        <v>34.9</v>
      </c>
      <c r="EH22" s="36">
        <v>35.799999999999997</v>
      </c>
      <c r="EI22" s="36">
        <v>35.6</v>
      </c>
      <c r="EJ22" s="36">
        <v>35.4</v>
      </c>
      <c r="EK22" s="36">
        <v>35.4</v>
      </c>
      <c r="EL22" s="36">
        <v>33.9</v>
      </c>
      <c r="EM22" s="36">
        <v>32.700000000000003</v>
      </c>
      <c r="EN22" s="36">
        <v>31.7</v>
      </c>
      <c r="EO22" s="36">
        <v>30.3</v>
      </c>
      <c r="EP22" s="36">
        <v>29.3</v>
      </c>
      <c r="EQ22" s="36">
        <v>28.8</v>
      </c>
      <c r="ER22" s="36">
        <v>27.2</v>
      </c>
      <c r="ES22" s="36">
        <v>25.4</v>
      </c>
      <c r="ET22" s="36">
        <v>23.1</v>
      </c>
      <c r="EU22" s="36">
        <v>20.3</v>
      </c>
      <c r="EV22" s="36">
        <v>16.8</v>
      </c>
      <c r="EW22" s="36">
        <v>13.5</v>
      </c>
      <c r="EX22" s="35">
        <v>13.7</v>
      </c>
    </row>
    <row r="23" spans="1:154" x14ac:dyDescent="0.25">
      <c r="A23" s="36" t="s">
        <v>52</v>
      </c>
      <c r="B23" s="37">
        <v>45835.694444444445</v>
      </c>
      <c r="C23" s="38">
        <f t="shared" si="1"/>
        <v>45835.694444444445</v>
      </c>
      <c r="D23" s="37">
        <v>3.472222222222222E-3</v>
      </c>
      <c r="E23" s="39">
        <f t="shared" si="2"/>
        <v>59.9</v>
      </c>
      <c r="F23" s="39">
        <f t="shared" si="3"/>
        <v>55.3</v>
      </c>
      <c r="G23" s="39">
        <f t="shared" si="4"/>
        <v>52.5</v>
      </c>
      <c r="H23" s="40">
        <f t="shared" si="5"/>
        <v>46.7</v>
      </c>
      <c r="I23" s="41">
        <f t="shared" si="0"/>
        <v>47</v>
      </c>
      <c r="J23" s="42"/>
      <c r="K23" s="76"/>
      <c r="L23" s="77"/>
      <c r="M23" s="78"/>
      <c r="P23" s="46">
        <v>59.9</v>
      </c>
      <c r="Q23" s="47">
        <v>66.7</v>
      </c>
      <c r="R23" s="47">
        <v>71.2</v>
      </c>
      <c r="S23" s="47">
        <v>70.5</v>
      </c>
      <c r="T23" s="47">
        <v>67.599999999999994</v>
      </c>
      <c r="U23" s="47">
        <v>65.3</v>
      </c>
      <c r="V23" s="47">
        <v>59.6</v>
      </c>
      <c r="W23" s="47">
        <v>70.2</v>
      </c>
      <c r="X23" s="47">
        <v>69.599999999999994</v>
      </c>
      <c r="Y23" s="47">
        <v>52.4</v>
      </c>
      <c r="Z23" s="47">
        <v>62.7</v>
      </c>
      <c r="AA23" s="47">
        <v>63.8</v>
      </c>
      <c r="AB23" s="47">
        <v>53.2</v>
      </c>
      <c r="AC23" s="47">
        <v>50.6</v>
      </c>
      <c r="AD23" s="47">
        <v>52.9</v>
      </c>
      <c r="AE23" s="47">
        <v>51.1</v>
      </c>
      <c r="AF23" s="47">
        <v>48.3</v>
      </c>
      <c r="AG23" s="47">
        <v>51.3</v>
      </c>
      <c r="AH23" s="47">
        <v>49.8</v>
      </c>
      <c r="AI23" s="47">
        <v>49.9</v>
      </c>
      <c r="AJ23" s="47">
        <v>50</v>
      </c>
      <c r="AK23" s="47">
        <v>49.4</v>
      </c>
      <c r="AL23" s="47">
        <v>50.9</v>
      </c>
      <c r="AM23" s="47">
        <v>48.5</v>
      </c>
      <c r="AN23" s="47">
        <v>45.6</v>
      </c>
      <c r="AO23" s="47">
        <v>45.3</v>
      </c>
      <c r="AP23" s="47">
        <v>43.6</v>
      </c>
      <c r="AQ23" s="47">
        <v>41.6</v>
      </c>
      <c r="AR23" s="47">
        <v>41.2</v>
      </c>
      <c r="AS23" s="47">
        <v>39.700000000000003</v>
      </c>
      <c r="AT23" s="47">
        <v>36.799999999999997</v>
      </c>
      <c r="AU23" s="47">
        <v>32.799999999999997</v>
      </c>
      <c r="AV23" s="47">
        <v>26.5</v>
      </c>
      <c r="AW23" s="48">
        <v>20.6</v>
      </c>
      <c r="AY23" s="46">
        <v>52.5</v>
      </c>
      <c r="AZ23" s="47">
        <v>69.400000000000006</v>
      </c>
      <c r="BA23" s="47">
        <v>67.2</v>
      </c>
      <c r="BB23" s="47">
        <v>65.3</v>
      </c>
      <c r="BC23" s="47">
        <v>62.6</v>
      </c>
      <c r="BD23" s="47">
        <v>59.9</v>
      </c>
      <c r="BE23" s="47">
        <v>55.9</v>
      </c>
      <c r="BF23" s="47">
        <v>55.1</v>
      </c>
      <c r="BG23" s="47">
        <v>54.4</v>
      </c>
      <c r="BH23" s="47">
        <v>47.4</v>
      </c>
      <c r="BI23" s="47">
        <v>47.9</v>
      </c>
      <c r="BJ23" s="47">
        <v>46.1</v>
      </c>
      <c r="BK23" s="47">
        <v>42.3</v>
      </c>
      <c r="BL23" s="47">
        <v>42.4</v>
      </c>
      <c r="BM23" s="47">
        <v>41.8</v>
      </c>
      <c r="BN23" s="47">
        <v>41.4</v>
      </c>
      <c r="BO23" s="47">
        <v>42.2</v>
      </c>
      <c r="BP23" s="47">
        <v>42.7</v>
      </c>
      <c r="BQ23" s="47">
        <v>42</v>
      </c>
      <c r="BR23" s="47">
        <v>41.8</v>
      </c>
      <c r="BS23" s="47">
        <v>41.8</v>
      </c>
      <c r="BT23" s="47">
        <v>41.3</v>
      </c>
      <c r="BU23" s="47">
        <v>41.4</v>
      </c>
      <c r="BV23" s="47">
        <v>40.799999999999997</v>
      </c>
      <c r="BW23" s="47">
        <v>40</v>
      </c>
      <c r="BX23" s="47">
        <v>39.5</v>
      </c>
      <c r="BY23" s="47">
        <v>39.9</v>
      </c>
      <c r="BZ23" s="47">
        <v>40.1</v>
      </c>
      <c r="CA23" s="47">
        <v>39.5</v>
      </c>
      <c r="CB23" s="47">
        <v>38.299999999999997</v>
      </c>
      <c r="CC23" s="47">
        <v>36.200000000000003</v>
      </c>
      <c r="CD23" s="47">
        <v>32.6</v>
      </c>
      <c r="CE23" s="47">
        <v>27.5</v>
      </c>
      <c r="CF23" s="48">
        <v>22.4</v>
      </c>
      <c r="CH23" s="43">
        <v>55.3</v>
      </c>
      <c r="CI23" s="36">
        <v>73.400000000000006</v>
      </c>
      <c r="CJ23" s="36">
        <v>71.400000000000006</v>
      </c>
      <c r="CK23" s="36">
        <v>68.900000000000006</v>
      </c>
      <c r="CL23" s="36">
        <v>65.7</v>
      </c>
      <c r="CM23" s="36">
        <v>63.2</v>
      </c>
      <c r="CN23" s="36">
        <v>58.6</v>
      </c>
      <c r="CO23" s="36">
        <v>56.7</v>
      </c>
      <c r="CP23" s="36">
        <v>53.3</v>
      </c>
      <c r="CQ23" s="36">
        <v>50.6</v>
      </c>
      <c r="CR23" s="36">
        <v>48.2</v>
      </c>
      <c r="CS23" s="36">
        <v>45.6</v>
      </c>
      <c r="CT23" s="36">
        <v>44.8</v>
      </c>
      <c r="CU23" s="36">
        <v>45.3</v>
      </c>
      <c r="CV23" s="36">
        <v>44.6</v>
      </c>
      <c r="CW23" s="36">
        <v>44.2</v>
      </c>
      <c r="CX23" s="36">
        <v>44.9</v>
      </c>
      <c r="CY23" s="36">
        <v>45.7</v>
      </c>
      <c r="CZ23" s="36">
        <v>44.6</v>
      </c>
      <c r="DA23" s="36">
        <v>44.5</v>
      </c>
      <c r="DB23" s="36">
        <v>44.5</v>
      </c>
      <c r="DC23" s="36">
        <v>44.1</v>
      </c>
      <c r="DD23" s="36">
        <v>44</v>
      </c>
      <c r="DE23" s="36">
        <v>43.7</v>
      </c>
      <c r="DF23" s="36">
        <v>42.9</v>
      </c>
      <c r="DG23" s="36">
        <v>42.5</v>
      </c>
      <c r="DH23" s="36">
        <v>43.1</v>
      </c>
      <c r="DI23" s="36">
        <v>43.2</v>
      </c>
      <c r="DJ23" s="36">
        <v>42.6</v>
      </c>
      <c r="DK23" s="36">
        <v>41.4</v>
      </c>
      <c r="DL23" s="36">
        <v>39.299999999999997</v>
      </c>
      <c r="DM23" s="36">
        <v>35.9</v>
      </c>
      <c r="DN23" s="36">
        <v>30.8</v>
      </c>
      <c r="DO23" s="35">
        <v>25.5</v>
      </c>
      <c r="DQ23" s="43">
        <v>46.7</v>
      </c>
      <c r="DR23" s="36">
        <v>49.5</v>
      </c>
      <c r="DS23" s="36">
        <v>48.5</v>
      </c>
      <c r="DT23" s="36">
        <v>46.3</v>
      </c>
      <c r="DU23" s="36">
        <v>46.3</v>
      </c>
      <c r="DV23" s="36">
        <v>45.3</v>
      </c>
      <c r="DW23" s="36">
        <v>44.4</v>
      </c>
      <c r="DX23" s="36">
        <v>45</v>
      </c>
      <c r="DY23" s="36">
        <v>43.4</v>
      </c>
      <c r="DZ23" s="36">
        <v>41.2</v>
      </c>
      <c r="EA23" s="36">
        <v>38.6</v>
      </c>
      <c r="EB23" s="36">
        <v>37</v>
      </c>
      <c r="EC23" s="36">
        <v>36.1</v>
      </c>
      <c r="ED23" s="36">
        <v>36.5</v>
      </c>
      <c r="EE23" s="36">
        <v>35.799999999999997</v>
      </c>
      <c r="EF23" s="36">
        <v>36.4</v>
      </c>
      <c r="EG23" s="36">
        <v>37.1</v>
      </c>
      <c r="EH23" s="36">
        <v>37.299999999999997</v>
      </c>
      <c r="EI23" s="36">
        <v>36.799999999999997</v>
      </c>
      <c r="EJ23" s="36">
        <v>36.700000000000003</v>
      </c>
      <c r="EK23" s="36">
        <v>36.6</v>
      </c>
      <c r="EL23" s="36">
        <v>35.799999999999997</v>
      </c>
      <c r="EM23" s="36">
        <v>35.1</v>
      </c>
      <c r="EN23" s="36">
        <v>34.5</v>
      </c>
      <c r="EO23" s="36">
        <v>33.4</v>
      </c>
      <c r="EP23" s="36">
        <v>32.700000000000003</v>
      </c>
      <c r="EQ23" s="36">
        <v>33</v>
      </c>
      <c r="ER23" s="36">
        <v>33.1</v>
      </c>
      <c r="ES23" s="36">
        <v>32.200000000000003</v>
      </c>
      <c r="ET23" s="36">
        <v>30.8</v>
      </c>
      <c r="EU23" s="36">
        <v>28.4</v>
      </c>
      <c r="EV23" s="36">
        <v>24.8</v>
      </c>
      <c r="EW23" s="36">
        <v>19.7</v>
      </c>
      <c r="EX23" s="35">
        <v>16.3</v>
      </c>
    </row>
    <row r="24" spans="1:154" x14ac:dyDescent="0.25">
      <c r="A24" s="36" t="s">
        <v>52</v>
      </c>
      <c r="B24" s="37">
        <v>45835.697916666664</v>
      </c>
      <c r="C24" s="38">
        <f t="shared" si="1"/>
        <v>45835.697916666664</v>
      </c>
      <c r="D24" s="37">
        <v>3.472222222222222E-3</v>
      </c>
      <c r="E24" s="39">
        <f t="shared" si="2"/>
        <v>63.7</v>
      </c>
      <c r="F24" s="39">
        <f t="shared" si="3"/>
        <v>57</v>
      </c>
      <c r="G24" s="39">
        <f t="shared" si="4"/>
        <v>53.6</v>
      </c>
      <c r="H24" s="40">
        <f t="shared" si="5"/>
        <v>45.1</v>
      </c>
      <c r="I24" s="41">
        <f t="shared" si="0"/>
        <v>45</v>
      </c>
      <c r="J24" s="42"/>
      <c r="K24" s="76"/>
      <c r="L24" s="77"/>
      <c r="M24" s="78"/>
      <c r="P24" s="46">
        <v>63.7</v>
      </c>
      <c r="Q24" s="47">
        <v>86</v>
      </c>
      <c r="R24" s="47">
        <v>79.099999999999994</v>
      </c>
      <c r="S24" s="47">
        <v>75.400000000000006</v>
      </c>
      <c r="T24" s="47">
        <v>75.099999999999994</v>
      </c>
      <c r="U24" s="47">
        <v>69.3</v>
      </c>
      <c r="V24" s="47">
        <v>68.2</v>
      </c>
      <c r="W24" s="47">
        <v>65.099999999999994</v>
      </c>
      <c r="X24" s="47">
        <v>63.1</v>
      </c>
      <c r="Y24" s="47">
        <v>57.6</v>
      </c>
      <c r="Z24" s="47">
        <v>54.7</v>
      </c>
      <c r="AA24" s="47">
        <v>51.6</v>
      </c>
      <c r="AB24" s="47">
        <v>50.5</v>
      </c>
      <c r="AC24" s="47">
        <v>53.3</v>
      </c>
      <c r="AD24" s="47">
        <v>52.3</v>
      </c>
      <c r="AE24" s="47">
        <v>52.5</v>
      </c>
      <c r="AF24" s="47">
        <v>52.6</v>
      </c>
      <c r="AG24" s="47">
        <v>52.7</v>
      </c>
      <c r="AH24" s="47">
        <v>51.8</v>
      </c>
      <c r="AI24" s="47">
        <v>51.2</v>
      </c>
      <c r="AJ24" s="47">
        <v>52.4</v>
      </c>
      <c r="AK24" s="47">
        <v>52.4</v>
      </c>
      <c r="AL24" s="47">
        <v>52.3</v>
      </c>
      <c r="AM24" s="47">
        <v>51.5</v>
      </c>
      <c r="AN24" s="47">
        <v>51.4</v>
      </c>
      <c r="AO24" s="47">
        <v>51.5</v>
      </c>
      <c r="AP24" s="47">
        <v>52.6</v>
      </c>
      <c r="AQ24" s="47">
        <v>53.3</v>
      </c>
      <c r="AR24" s="47">
        <v>52.4</v>
      </c>
      <c r="AS24" s="47">
        <v>51.5</v>
      </c>
      <c r="AT24" s="47">
        <v>49.9</v>
      </c>
      <c r="AU24" s="47">
        <v>46.7</v>
      </c>
      <c r="AV24" s="47">
        <v>41.9</v>
      </c>
      <c r="AW24" s="48">
        <v>36.299999999999997</v>
      </c>
      <c r="AY24" s="46">
        <v>53.6</v>
      </c>
      <c r="AZ24" s="47">
        <v>72.400000000000006</v>
      </c>
      <c r="BA24" s="47">
        <v>70.7</v>
      </c>
      <c r="BB24" s="47">
        <v>68.7</v>
      </c>
      <c r="BC24" s="47">
        <v>66.900000000000006</v>
      </c>
      <c r="BD24" s="47">
        <v>63.4</v>
      </c>
      <c r="BE24" s="47">
        <v>59.9</v>
      </c>
      <c r="BF24" s="47">
        <v>57.4</v>
      </c>
      <c r="BG24" s="47">
        <v>52.6</v>
      </c>
      <c r="BH24" s="47">
        <v>48.9</v>
      </c>
      <c r="BI24" s="47">
        <v>53.1</v>
      </c>
      <c r="BJ24" s="47">
        <v>47</v>
      </c>
      <c r="BK24" s="47">
        <v>43.9</v>
      </c>
      <c r="BL24" s="47">
        <v>44.3</v>
      </c>
      <c r="BM24" s="47">
        <v>43.4</v>
      </c>
      <c r="BN24" s="47">
        <v>43.4</v>
      </c>
      <c r="BO24" s="47">
        <v>43.2</v>
      </c>
      <c r="BP24" s="47">
        <v>42.8</v>
      </c>
      <c r="BQ24" s="47">
        <v>42.8</v>
      </c>
      <c r="BR24" s="47">
        <v>42.5</v>
      </c>
      <c r="BS24" s="47">
        <v>42.5</v>
      </c>
      <c r="BT24" s="47">
        <v>42.1</v>
      </c>
      <c r="BU24" s="47">
        <v>41.8</v>
      </c>
      <c r="BV24" s="47">
        <v>41.6</v>
      </c>
      <c r="BW24" s="47">
        <v>41.1</v>
      </c>
      <c r="BX24" s="47">
        <v>40.799999999999997</v>
      </c>
      <c r="BY24" s="47">
        <v>41.3</v>
      </c>
      <c r="BZ24" s="47">
        <v>41.7</v>
      </c>
      <c r="CA24" s="47">
        <v>41.1</v>
      </c>
      <c r="CB24" s="47">
        <v>40.1</v>
      </c>
      <c r="CC24" s="47">
        <v>38.1</v>
      </c>
      <c r="CD24" s="47">
        <v>34.700000000000003</v>
      </c>
      <c r="CE24" s="47">
        <v>29.7</v>
      </c>
      <c r="CF24" s="48">
        <v>24.5</v>
      </c>
      <c r="CH24" s="43">
        <v>57</v>
      </c>
      <c r="CI24" s="36">
        <v>75.3</v>
      </c>
      <c r="CJ24" s="36">
        <v>74.099999999999994</v>
      </c>
      <c r="CK24" s="36">
        <v>71.400000000000006</v>
      </c>
      <c r="CL24" s="36">
        <v>68.400000000000006</v>
      </c>
      <c r="CM24" s="36">
        <v>65.099999999999994</v>
      </c>
      <c r="CN24" s="36">
        <v>61.3</v>
      </c>
      <c r="CO24" s="36">
        <v>59.2</v>
      </c>
      <c r="CP24" s="36">
        <v>54.1</v>
      </c>
      <c r="CQ24" s="36">
        <v>50.5</v>
      </c>
      <c r="CR24" s="36">
        <v>50.6</v>
      </c>
      <c r="CS24" s="36">
        <v>48.2</v>
      </c>
      <c r="CT24" s="36">
        <v>47.6</v>
      </c>
      <c r="CU24" s="36">
        <v>47.9</v>
      </c>
      <c r="CV24" s="36">
        <v>46.9</v>
      </c>
      <c r="CW24" s="36">
        <v>46.8</v>
      </c>
      <c r="CX24" s="36">
        <v>46.4</v>
      </c>
      <c r="CY24" s="36">
        <v>45.8</v>
      </c>
      <c r="CZ24" s="36">
        <v>45.9</v>
      </c>
      <c r="DA24" s="36">
        <v>45.6</v>
      </c>
      <c r="DB24" s="36">
        <v>45.8</v>
      </c>
      <c r="DC24" s="36">
        <v>45.4</v>
      </c>
      <c r="DD24" s="36">
        <v>45.3</v>
      </c>
      <c r="DE24" s="36">
        <v>45.1</v>
      </c>
      <c r="DF24" s="36">
        <v>44.8</v>
      </c>
      <c r="DG24" s="36">
        <v>44.5</v>
      </c>
      <c r="DH24" s="36">
        <v>45.1</v>
      </c>
      <c r="DI24" s="36">
        <v>45.4</v>
      </c>
      <c r="DJ24" s="36">
        <v>44.8</v>
      </c>
      <c r="DK24" s="36">
        <v>43.8</v>
      </c>
      <c r="DL24" s="36">
        <v>41.8</v>
      </c>
      <c r="DM24" s="36">
        <v>38.5</v>
      </c>
      <c r="DN24" s="36">
        <v>33.5</v>
      </c>
      <c r="DO24" s="35">
        <v>28.1</v>
      </c>
      <c r="DQ24" s="43">
        <v>45.1</v>
      </c>
      <c r="DR24" s="36">
        <v>48.8</v>
      </c>
      <c r="DS24" s="36">
        <v>48.7</v>
      </c>
      <c r="DT24" s="36">
        <v>46.2</v>
      </c>
      <c r="DU24" s="36">
        <v>46</v>
      </c>
      <c r="DV24" s="36">
        <v>45.1</v>
      </c>
      <c r="DW24" s="36">
        <v>44.3</v>
      </c>
      <c r="DX24" s="36">
        <v>45.4</v>
      </c>
      <c r="DY24" s="36">
        <v>43.3</v>
      </c>
      <c r="DZ24" s="36">
        <v>40.4</v>
      </c>
      <c r="EA24" s="36">
        <v>38</v>
      </c>
      <c r="EB24" s="36">
        <v>36.4</v>
      </c>
      <c r="EC24" s="36">
        <v>34.799999999999997</v>
      </c>
      <c r="ED24" s="36">
        <v>36</v>
      </c>
      <c r="EE24" s="36">
        <v>34.700000000000003</v>
      </c>
      <c r="EF24" s="36">
        <v>35.6</v>
      </c>
      <c r="EG24" s="36">
        <v>35.799999999999997</v>
      </c>
      <c r="EH24" s="36">
        <v>36.200000000000003</v>
      </c>
      <c r="EI24" s="36">
        <v>35.9</v>
      </c>
      <c r="EJ24" s="36">
        <v>35.5</v>
      </c>
      <c r="EK24" s="36">
        <v>35.4</v>
      </c>
      <c r="EL24" s="36">
        <v>34.1</v>
      </c>
      <c r="EM24" s="36">
        <v>33.200000000000003</v>
      </c>
      <c r="EN24" s="36">
        <v>32.6</v>
      </c>
      <c r="EO24" s="36">
        <v>31.6</v>
      </c>
      <c r="EP24" s="36">
        <v>30.8</v>
      </c>
      <c r="EQ24" s="36">
        <v>31.1</v>
      </c>
      <c r="ER24" s="36">
        <v>31.3</v>
      </c>
      <c r="ES24" s="36">
        <v>30.4</v>
      </c>
      <c r="ET24" s="36">
        <v>28.9</v>
      </c>
      <c r="EU24" s="36">
        <v>26.3</v>
      </c>
      <c r="EV24" s="36">
        <v>22.5</v>
      </c>
      <c r="EW24" s="36">
        <v>17.7</v>
      </c>
      <c r="EX24" s="35">
        <v>15.1</v>
      </c>
    </row>
    <row r="25" spans="1:154" x14ac:dyDescent="0.25">
      <c r="A25" s="36" t="s">
        <v>52</v>
      </c>
      <c r="B25" s="37">
        <v>45835.701388888891</v>
      </c>
      <c r="C25" s="38">
        <f t="shared" si="1"/>
        <v>45835.701388888891</v>
      </c>
      <c r="D25" s="37">
        <v>3.472222222222222E-3</v>
      </c>
      <c r="E25" s="39">
        <f t="shared" si="2"/>
        <v>81.7</v>
      </c>
      <c r="F25" s="39">
        <f t="shared" si="3"/>
        <v>55</v>
      </c>
      <c r="G25" s="39">
        <f t="shared" si="4"/>
        <v>62.6</v>
      </c>
      <c r="H25" s="40">
        <f t="shared" si="5"/>
        <v>45.8</v>
      </c>
      <c r="I25" s="41">
        <f t="shared" si="0"/>
        <v>46</v>
      </c>
      <c r="J25" s="42"/>
      <c r="K25" s="76" t="s">
        <v>55</v>
      </c>
      <c r="L25" s="77"/>
      <c r="M25" s="78"/>
      <c r="P25" s="46">
        <v>81.7</v>
      </c>
      <c r="Q25" s="47">
        <v>71.099999999999994</v>
      </c>
      <c r="R25" s="47">
        <v>77.599999999999994</v>
      </c>
      <c r="S25" s="47">
        <v>80.5</v>
      </c>
      <c r="T25" s="47">
        <v>73.099999999999994</v>
      </c>
      <c r="U25" s="47">
        <v>76.599999999999994</v>
      </c>
      <c r="V25" s="47">
        <v>79.2</v>
      </c>
      <c r="W25" s="47">
        <v>81.599999999999994</v>
      </c>
      <c r="X25" s="47">
        <v>85.5</v>
      </c>
      <c r="Y25" s="47">
        <v>74.7</v>
      </c>
      <c r="Z25" s="47">
        <v>72.400000000000006</v>
      </c>
      <c r="AA25" s="47">
        <v>68.8</v>
      </c>
      <c r="AB25" s="47">
        <v>64.900000000000006</v>
      </c>
      <c r="AC25" s="47">
        <v>62.7</v>
      </c>
      <c r="AD25" s="47">
        <v>62.7</v>
      </c>
      <c r="AE25" s="47">
        <v>66.599999999999994</v>
      </c>
      <c r="AF25" s="47">
        <v>67.7</v>
      </c>
      <c r="AG25" s="47">
        <v>68.599999999999994</v>
      </c>
      <c r="AH25" s="47">
        <v>73.599999999999994</v>
      </c>
      <c r="AI25" s="47">
        <v>76.900000000000006</v>
      </c>
      <c r="AJ25" s="47">
        <v>74.7</v>
      </c>
      <c r="AK25" s="47">
        <v>69.599999999999994</v>
      </c>
      <c r="AL25" s="47">
        <v>68.7</v>
      </c>
      <c r="AM25" s="47">
        <v>71.400000000000006</v>
      </c>
      <c r="AN25" s="47">
        <v>70.099999999999994</v>
      </c>
      <c r="AO25" s="47">
        <v>65.599999999999994</v>
      </c>
      <c r="AP25" s="47">
        <v>60.5</v>
      </c>
      <c r="AQ25" s="47">
        <v>55.4</v>
      </c>
      <c r="AR25" s="47">
        <v>50.5</v>
      </c>
      <c r="AS25" s="47">
        <v>45</v>
      </c>
      <c r="AT25" s="47">
        <v>40.5</v>
      </c>
      <c r="AU25" s="47">
        <v>34.299999999999997</v>
      </c>
      <c r="AV25" s="47">
        <v>23.7</v>
      </c>
      <c r="AW25" s="48">
        <v>16.7</v>
      </c>
      <c r="AY25" s="46">
        <v>62.6</v>
      </c>
      <c r="AZ25" s="47">
        <v>67.099999999999994</v>
      </c>
      <c r="BA25" s="47">
        <v>65.599999999999994</v>
      </c>
      <c r="BB25" s="47">
        <v>63.7</v>
      </c>
      <c r="BC25" s="47">
        <v>61.8</v>
      </c>
      <c r="BD25" s="47">
        <v>60.8</v>
      </c>
      <c r="BE25" s="47">
        <v>60.1</v>
      </c>
      <c r="BF25" s="47">
        <v>62.7</v>
      </c>
      <c r="BG25" s="47">
        <v>63.7</v>
      </c>
      <c r="BH25" s="47">
        <v>60.6</v>
      </c>
      <c r="BI25" s="47">
        <v>60.6</v>
      </c>
      <c r="BJ25" s="47">
        <v>51.7</v>
      </c>
      <c r="BK25" s="47">
        <v>52</v>
      </c>
      <c r="BL25" s="47">
        <v>52.1</v>
      </c>
      <c r="BM25" s="47">
        <v>50.3</v>
      </c>
      <c r="BN25" s="47">
        <v>50.4</v>
      </c>
      <c r="BO25" s="47">
        <v>51.6</v>
      </c>
      <c r="BP25" s="47">
        <v>52.3</v>
      </c>
      <c r="BQ25" s="47">
        <v>53.9</v>
      </c>
      <c r="BR25" s="47">
        <v>56.4</v>
      </c>
      <c r="BS25" s="47">
        <v>54.8</v>
      </c>
      <c r="BT25" s="47">
        <v>52.2</v>
      </c>
      <c r="BU25" s="47">
        <v>50.6</v>
      </c>
      <c r="BV25" s="47">
        <v>52.7</v>
      </c>
      <c r="BW25" s="47">
        <v>48.8</v>
      </c>
      <c r="BX25" s="47">
        <v>45</v>
      </c>
      <c r="BY25" s="47">
        <v>42.2</v>
      </c>
      <c r="BZ25" s="47">
        <v>40.299999999999997</v>
      </c>
      <c r="CA25" s="47">
        <v>38.5</v>
      </c>
      <c r="CB25" s="47">
        <v>37.700000000000003</v>
      </c>
      <c r="CC25" s="47">
        <v>35.700000000000003</v>
      </c>
      <c r="CD25" s="47">
        <v>30.6</v>
      </c>
      <c r="CE25" s="47">
        <v>25.2</v>
      </c>
      <c r="CF25" s="48">
        <v>20.2</v>
      </c>
      <c r="CH25" s="43">
        <v>55</v>
      </c>
      <c r="CI25" s="36">
        <v>71.099999999999994</v>
      </c>
      <c r="CJ25" s="36">
        <v>69.5</v>
      </c>
      <c r="CK25" s="36">
        <v>66.900000000000006</v>
      </c>
      <c r="CL25" s="36">
        <v>64.099999999999994</v>
      </c>
      <c r="CM25" s="36">
        <v>60.3</v>
      </c>
      <c r="CN25" s="36">
        <v>58.6</v>
      </c>
      <c r="CO25" s="36">
        <v>58.1</v>
      </c>
      <c r="CP25" s="36">
        <v>53.4</v>
      </c>
      <c r="CQ25" s="36">
        <v>51.5</v>
      </c>
      <c r="CR25" s="36">
        <v>51.6</v>
      </c>
      <c r="CS25" s="36">
        <v>48.3</v>
      </c>
      <c r="CT25" s="36">
        <v>47.4</v>
      </c>
      <c r="CU25" s="36">
        <v>46.8</v>
      </c>
      <c r="CV25" s="36">
        <v>45.9</v>
      </c>
      <c r="CW25" s="36">
        <v>47.4</v>
      </c>
      <c r="CX25" s="36">
        <v>46.3</v>
      </c>
      <c r="CY25" s="36">
        <v>45.6</v>
      </c>
      <c r="CZ25" s="36">
        <v>45</v>
      </c>
      <c r="DA25" s="36">
        <v>44.7</v>
      </c>
      <c r="DB25" s="36">
        <v>44.5</v>
      </c>
      <c r="DC25" s="36">
        <v>43.9</v>
      </c>
      <c r="DD25" s="36">
        <v>43.5</v>
      </c>
      <c r="DE25" s="36">
        <v>43.2</v>
      </c>
      <c r="DF25" s="36">
        <v>42.3</v>
      </c>
      <c r="DG25" s="36">
        <v>41.6</v>
      </c>
      <c r="DH25" s="36">
        <v>42.1</v>
      </c>
      <c r="DI25" s="36">
        <v>42.5</v>
      </c>
      <c r="DJ25" s="36">
        <v>41.9</v>
      </c>
      <c r="DK25" s="36">
        <v>40.9</v>
      </c>
      <c r="DL25" s="36">
        <v>38.799999999999997</v>
      </c>
      <c r="DM25" s="36">
        <v>35</v>
      </c>
      <c r="DN25" s="36">
        <v>29.8</v>
      </c>
      <c r="DO25" s="35">
        <v>24.4</v>
      </c>
      <c r="DQ25" s="43">
        <v>45.8</v>
      </c>
      <c r="DR25" s="36">
        <v>46.6</v>
      </c>
      <c r="DS25" s="36">
        <v>47.6</v>
      </c>
      <c r="DT25" s="36">
        <v>44.6</v>
      </c>
      <c r="DU25" s="36">
        <v>45.4</v>
      </c>
      <c r="DV25" s="36">
        <v>44.4</v>
      </c>
      <c r="DW25" s="36">
        <v>44.1</v>
      </c>
      <c r="DX25" s="36">
        <v>44.8</v>
      </c>
      <c r="DY25" s="36">
        <v>43.6</v>
      </c>
      <c r="DZ25" s="36">
        <v>41.3</v>
      </c>
      <c r="EA25" s="36">
        <v>39</v>
      </c>
      <c r="EB25" s="36">
        <v>37</v>
      </c>
      <c r="EC25" s="36">
        <v>36.299999999999997</v>
      </c>
      <c r="ED25" s="36">
        <v>36.700000000000003</v>
      </c>
      <c r="EE25" s="36">
        <v>35.9</v>
      </c>
      <c r="EF25" s="36">
        <v>36.1</v>
      </c>
      <c r="EG25" s="36">
        <v>36.700000000000003</v>
      </c>
      <c r="EH25" s="36">
        <v>36.799999999999997</v>
      </c>
      <c r="EI25" s="36">
        <v>36.6</v>
      </c>
      <c r="EJ25" s="36">
        <v>36.5</v>
      </c>
      <c r="EK25" s="36">
        <v>36.1</v>
      </c>
      <c r="EL25" s="36">
        <v>34.200000000000003</v>
      </c>
      <c r="EM25" s="36">
        <v>32.9</v>
      </c>
      <c r="EN25" s="36">
        <v>31.9</v>
      </c>
      <c r="EO25" s="36">
        <v>30.8</v>
      </c>
      <c r="EP25" s="36">
        <v>30</v>
      </c>
      <c r="EQ25" s="36">
        <v>29.9</v>
      </c>
      <c r="ER25" s="36">
        <v>29.6</v>
      </c>
      <c r="ES25" s="36">
        <v>28.4</v>
      </c>
      <c r="ET25" s="36">
        <v>26.8</v>
      </c>
      <c r="EU25" s="36">
        <v>24.4</v>
      </c>
      <c r="EV25" s="36">
        <v>20.8</v>
      </c>
      <c r="EW25" s="36">
        <v>16.100000000000001</v>
      </c>
      <c r="EX25" s="35">
        <v>14.5</v>
      </c>
    </row>
    <row r="26" spans="1:154" x14ac:dyDescent="0.25">
      <c r="A26" s="36" t="s">
        <v>52</v>
      </c>
      <c r="B26" s="37">
        <v>45835.704861111109</v>
      </c>
      <c r="C26" s="38">
        <f t="shared" si="1"/>
        <v>45835.704861111109</v>
      </c>
      <c r="D26" s="37">
        <v>3.472222222222222E-3</v>
      </c>
      <c r="E26" s="39">
        <f t="shared" si="2"/>
        <v>87</v>
      </c>
      <c r="F26" s="39">
        <f t="shared" si="3"/>
        <v>53.5</v>
      </c>
      <c r="G26" s="39">
        <f t="shared" si="4"/>
        <v>64.3</v>
      </c>
      <c r="H26" s="40">
        <f t="shared" si="5"/>
        <v>45.5</v>
      </c>
      <c r="I26" s="41">
        <f t="shared" si="0"/>
        <v>46</v>
      </c>
      <c r="J26" s="42"/>
      <c r="K26" s="76" t="s">
        <v>54</v>
      </c>
      <c r="L26" s="77"/>
      <c r="M26" s="78"/>
      <c r="P26" s="46">
        <v>87</v>
      </c>
      <c r="Q26" s="47">
        <v>68.2</v>
      </c>
      <c r="R26" s="47">
        <v>68.599999999999994</v>
      </c>
      <c r="S26" s="47">
        <v>69.7</v>
      </c>
      <c r="T26" s="47">
        <v>69.5</v>
      </c>
      <c r="U26" s="47">
        <v>66.5</v>
      </c>
      <c r="V26" s="47">
        <v>70.099999999999994</v>
      </c>
      <c r="W26" s="47">
        <v>71.099999999999994</v>
      </c>
      <c r="X26" s="47">
        <v>68.599999999999994</v>
      </c>
      <c r="Y26" s="47">
        <v>67</v>
      </c>
      <c r="Z26" s="47">
        <v>65.599999999999994</v>
      </c>
      <c r="AA26" s="47">
        <v>60.2</v>
      </c>
      <c r="AB26" s="47">
        <v>57.3</v>
      </c>
      <c r="AC26" s="47">
        <v>59.4</v>
      </c>
      <c r="AD26" s="47">
        <v>57.6</v>
      </c>
      <c r="AE26" s="47">
        <v>61.5</v>
      </c>
      <c r="AF26" s="47">
        <v>68.099999999999994</v>
      </c>
      <c r="AG26" s="47">
        <v>75.8</v>
      </c>
      <c r="AH26" s="47">
        <v>80.599999999999994</v>
      </c>
      <c r="AI26" s="47">
        <v>82.2</v>
      </c>
      <c r="AJ26" s="47">
        <v>82.3</v>
      </c>
      <c r="AK26" s="47">
        <v>76.2</v>
      </c>
      <c r="AL26" s="47">
        <v>73.599999999999994</v>
      </c>
      <c r="AM26" s="47">
        <v>74</v>
      </c>
      <c r="AN26" s="47">
        <v>70.3</v>
      </c>
      <c r="AO26" s="47">
        <v>62.9</v>
      </c>
      <c r="AP26" s="47">
        <v>58.9</v>
      </c>
      <c r="AQ26" s="47">
        <v>54.2</v>
      </c>
      <c r="AR26" s="47">
        <v>48</v>
      </c>
      <c r="AS26" s="47">
        <v>43.4</v>
      </c>
      <c r="AT26" s="47">
        <v>38.799999999999997</v>
      </c>
      <c r="AU26" s="47">
        <v>33.5</v>
      </c>
      <c r="AV26" s="47">
        <v>24.2</v>
      </c>
      <c r="AW26" s="48">
        <v>17.899999999999999</v>
      </c>
      <c r="AY26" s="46">
        <v>64.3</v>
      </c>
      <c r="AZ26" s="47">
        <v>65.900000000000006</v>
      </c>
      <c r="BA26" s="47">
        <v>64.8</v>
      </c>
      <c r="BB26" s="47">
        <v>61.9</v>
      </c>
      <c r="BC26" s="47">
        <v>59.4</v>
      </c>
      <c r="BD26" s="47">
        <v>56.9</v>
      </c>
      <c r="BE26" s="47">
        <v>53.6</v>
      </c>
      <c r="BF26" s="47">
        <v>52.7</v>
      </c>
      <c r="BG26" s="47">
        <v>51</v>
      </c>
      <c r="BH26" s="47">
        <v>49.5</v>
      </c>
      <c r="BI26" s="47">
        <v>48.2</v>
      </c>
      <c r="BJ26" s="47">
        <v>44</v>
      </c>
      <c r="BK26" s="47">
        <v>42.3</v>
      </c>
      <c r="BL26" s="47">
        <v>41.8</v>
      </c>
      <c r="BM26" s="47">
        <v>41.3</v>
      </c>
      <c r="BN26" s="47">
        <v>42</v>
      </c>
      <c r="BO26" s="47">
        <v>47</v>
      </c>
      <c r="BP26" s="47">
        <v>52.9</v>
      </c>
      <c r="BQ26" s="47">
        <v>57.5</v>
      </c>
      <c r="BR26" s="47">
        <v>58.9</v>
      </c>
      <c r="BS26" s="47">
        <v>59</v>
      </c>
      <c r="BT26" s="47">
        <v>53.8</v>
      </c>
      <c r="BU26" s="47">
        <v>51.3</v>
      </c>
      <c r="BV26" s="47">
        <v>51.2</v>
      </c>
      <c r="BW26" s="47">
        <v>47.9</v>
      </c>
      <c r="BX26" s="47">
        <v>41.7</v>
      </c>
      <c r="BY26" s="47">
        <v>39.200000000000003</v>
      </c>
      <c r="BZ26" s="47">
        <v>37.799999999999997</v>
      </c>
      <c r="CA26" s="47">
        <v>36.200000000000003</v>
      </c>
      <c r="CB26" s="47">
        <v>34.799999999999997</v>
      </c>
      <c r="CC26" s="47">
        <v>32.6</v>
      </c>
      <c r="CD26" s="47">
        <v>29</v>
      </c>
      <c r="CE26" s="47">
        <v>23.9</v>
      </c>
      <c r="CF26" s="48">
        <v>19.2</v>
      </c>
      <c r="CH26" s="43">
        <v>53.5</v>
      </c>
      <c r="CI26" s="36">
        <v>69.900000000000006</v>
      </c>
      <c r="CJ26" s="36">
        <v>67.5</v>
      </c>
      <c r="CK26" s="36">
        <v>65.2</v>
      </c>
      <c r="CL26" s="36">
        <v>61.4</v>
      </c>
      <c r="CM26" s="36">
        <v>57.8</v>
      </c>
      <c r="CN26" s="36">
        <v>54.7</v>
      </c>
      <c r="CO26" s="36">
        <v>53.1</v>
      </c>
      <c r="CP26" s="36">
        <v>51.6</v>
      </c>
      <c r="CQ26" s="36">
        <v>51.5</v>
      </c>
      <c r="CR26" s="36">
        <v>47</v>
      </c>
      <c r="CS26" s="36">
        <v>44.9</v>
      </c>
      <c r="CT26" s="36">
        <v>44.3</v>
      </c>
      <c r="CU26" s="36">
        <v>43.6</v>
      </c>
      <c r="CV26" s="36">
        <v>43.3</v>
      </c>
      <c r="CW26" s="36">
        <v>42.7</v>
      </c>
      <c r="CX26" s="36">
        <v>43.1</v>
      </c>
      <c r="CY26" s="36">
        <v>43.2</v>
      </c>
      <c r="CZ26" s="36">
        <v>43.1</v>
      </c>
      <c r="DA26" s="36">
        <v>42.8</v>
      </c>
      <c r="DB26" s="36">
        <v>42.7</v>
      </c>
      <c r="DC26" s="36">
        <v>42.3</v>
      </c>
      <c r="DD26" s="36">
        <v>41.7</v>
      </c>
      <c r="DE26" s="36">
        <v>41.4</v>
      </c>
      <c r="DF26" s="36">
        <v>40.700000000000003</v>
      </c>
      <c r="DG26" s="36">
        <v>40</v>
      </c>
      <c r="DH26" s="36">
        <v>40.6</v>
      </c>
      <c r="DI26" s="36">
        <v>40.799999999999997</v>
      </c>
      <c r="DJ26" s="36">
        <v>40.1</v>
      </c>
      <c r="DK26" s="36">
        <v>39</v>
      </c>
      <c r="DL26" s="36">
        <v>36.700000000000003</v>
      </c>
      <c r="DM26" s="36">
        <v>33.1</v>
      </c>
      <c r="DN26" s="36">
        <v>27.9</v>
      </c>
      <c r="DO26" s="35">
        <v>22.6</v>
      </c>
      <c r="DQ26" s="43">
        <v>45.5</v>
      </c>
      <c r="DR26" s="36">
        <v>45.7</v>
      </c>
      <c r="DS26" s="36">
        <v>46.2</v>
      </c>
      <c r="DT26" s="36">
        <v>43.7</v>
      </c>
      <c r="DU26" s="36">
        <v>43.8</v>
      </c>
      <c r="DV26" s="36">
        <v>43.4</v>
      </c>
      <c r="DW26" s="36">
        <v>43.5</v>
      </c>
      <c r="DX26" s="36">
        <v>44.5</v>
      </c>
      <c r="DY26" s="36">
        <v>43.2</v>
      </c>
      <c r="DZ26" s="36">
        <v>41.2</v>
      </c>
      <c r="EA26" s="36">
        <v>38.5</v>
      </c>
      <c r="EB26" s="36">
        <v>36.4</v>
      </c>
      <c r="EC26" s="36">
        <v>36.299999999999997</v>
      </c>
      <c r="ED26" s="36">
        <v>36.200000000000003</v>
      </c>
      <c r="EE26" s="36">
        <v>35.299999999999997</v>
      </c>
      <c r="EF26" s="36">
        <v>35.299999999999997</v>
      </c>
      <c r="EG26" s="36">
        <v>35.5</v>
      </c>
      <c r="EH26" s="36">
        <v>36</v>
      </c>
      <c r="EI26" s="36">
        <v>35.799999999999997</v>
      </c>
      <c r="EJ26" s="36">
        <v>36</v>
      </c>
      <c r="EK26" s="36">
        <v>36</v>
      </c>
      <c r="EL26" s="36">
        <v>34.299999999999997</v>
      </c>
      <c r="EM26" s="36">
        <v>32.799999999999997</v>
      </c>
      <c r="EN26" s="36">
        <v>32</v>
      </c>
      <c r="EO26" s="36">
        <v>30.4</v>
      </c>
      <c r="EP26" s="36">
        <v>29.1</v>
      </c>
      <c r="EQ26" s="36">
        <v>29.2</v>
      </c>
      <c r="ER26" s="36">
        <v>28.8</v>
      </c>
      <c r="ES26" s="36">
        <v>27.6</v>
      </c>
      <c r="ET26" s="36">
        <v>26</v>
      </c>
      <c r="EU26" s="36">
        <v>23.7</v>
      </c>
      <c r="EV26" s="36">
        <v>20</v>
      </c>
      <c r="EW26" s="36">
        <v>15.6</v>
      </c>
      <c r="EX26" s="35">
        <v>14.3</v>
      </c>
    </row>
    <row r="27" spans="1:154" x14ac:dyDescent="0.25">
      <c r="A27" s="36" t="s">
        <v>52</v>
      </c>
      <c r="B27" s="37">
        <v>45835.708333333336</v>
      </c>
      <c r="C27" s="38">
        <f t="shared" si="1"/>
        <v>45835.708333333336</v>
      </c>
      <c r="D27" s="37">
        <v>3.472222222222222E-3</v>
      </c>
      <c r="E27" s="39">
        <f t="shared" si="2"/>
        <v>59.2</v>
      </c>
      <c r="F27" s="39">
        <f t="shared" si="3"/>
        <v>51.3</v>
      </c>
      <c r="G27" s="39">
        <f t="shared" si="4"/>
        <v>48.4</v>
      </c>
      <c r="H27" s="40">
        <f t="shared" si="5"/>
        <v>43.2</v>
      </c>
      <c r="I27" s="41">
        <f t="shared" si="0"/>
        <v>43</v>
      </c>
      <c r="J27" s="42"/>
      <c r="K27" s="76"/>
      <c r="L27" s="77"/>
      <c r="M27" s="78"/>
      <c r="P27" s="46">
        <v>59.2</v>
      </c>
      <c r="Q27" s="47">
        <v>41</v>
      </c>
      <c r="R27" s="47">
        <v>46.1</v>
      </c>
      <c r="S27" s="47">
        <v>44.3</v>
      </c>
      <c r="T27" s="47">
        <v>47.7</v>
      </c>
      <c r="U27" s="47">
        <v>50</v>
      </c>
      <c r="V27" s="47">
        <v>50.1</v>
      </c>
      <c r="W27" s="47">
        <v>46.1</v>
      </c>
      <c r="X27" s="47">
        <v>48.1</v>
      </c>
      <c r="Y27" s="47">
        <v>48</v>
      </c>
      <c r="Z27" s="47">
        <v>54.7</v>
      </c>
      <c r="AA27" s="47">
        <v>54.7</v>
      </c>
      <c r="AB27" s="47">
        <v>48.1</v>
      </c>
      <c r="AC27" s="47">
        <v>48.8</v>
      </c>
      <c r="AD27" s="47">
        <v>42.1</v>
      </c>
      <c r="AE27" s="47">
        <v>38.200000000000003</v>
      </c>
      <c r="AF27" s="47">
        <v>38.5</v>
      </c>
      <c r="AG27" s="47">
        <v>39.4</v>
      </c>
      <c r="AH27" s="47">
        <v>39.6</v>
      </c>
      <c r="AI27" s="47">
        <v>40.299999999999997</v>
      </c>
      <c r="AJ27" s="47">
        <v>44.6</v>
      </c>
      <c r="AK27" s="47">
        <v>42</v>
      </c>
      <c r="AL27" s="47">
        <v>41.1</v>
      </c>
      <c r="AM27" s="47">
        <v>40.9</v>
      </c>
      <c r="AN27" s="47">
        <v>46</v>
      </c>
      <c r="AO27" s="47">
        <v>56.7</v>
      </c>
      <c r="AP27" s="47">
        <v>42.1</v>
      </c>
      <c r="AQ27" s="47">
        <v>44.1</v>
      </c>
      <c r="AR27" s="47">
        <v>33.299999999999997</v>
      </c>
      <c r="AS27" s="47">
        <v>32.200000000000003</v>
      </c>
      <c r="AT27" s="47">
        <v>27.6</v>
      </c>
      <c r="AU27" s="47">
        <v>21.1</v>
      </c>
      <c r="AV27" s="47">
        <v>16</v>
      </c>
      <c r="AW27" s="48">
        <v>14.2</v>
      </c>
      <c r="AY27" s="46">
        <v>48.4</v>
      </c>
      <c r="AZ27" s="47">
        <v>65.2</v>
      </c>
      <c r="BA27" s="47">
        <v>62.4</v>
      </c>
      <c r="BB27" s="47">
        <v>60.4</v>
      </c>
      <c r="BC27" s="47">
        <v>56.9</v>
      </c>
      <c r="BD27" s="47">
        <v>54.9</v>
      </c>
      <c r="BE27" s="47">
        <v>51.3</v>
      </c>
      <c r="BF27" s="47">
        <v>50.2</v>
      </c>
      <c r="BG27" s="47">
        <v>51.8</v>
      </c>
      <c r="BH27" s="47">
        <v>45.2</v>
      </c>
      <c r="BI27" s="47">
        <v>45.1</v>
      </c>
      <c r="BJ27" s="47">
        <v>43.9</v>
      </c>
      <c r="BK27" s="47">
        <v>40.299999999999997</v>
      </c>
      <c r="BL27" s="47">
        <v>40.299999999999997</v>
      </c>
      <c r="BM27" s="47">
        <v>38.9</v>
      </c>
      <c r="BN27" s="47">
        <v>38.200000000000003</v>
      </c>
      <c r="BO27" s="47">
        <v>38.4</v>
      </c>
      <c r="BP27" s="47">
        <v>38.5</v>
      </c>
      <c r="BQ27" s="47">
        <v>38.4</v>
      </c>
      <c r="BR27" s="47">
        <v>38.299999999999997</v>
      </c>
      <c r="BS27" s="47">
        <v>38.5</v>
      </c>
      <c r="BT27" s="47">
        <v>37.5</v>
      </c>
      <c r="BU27" s="47">
        <v>36.6</v>
      </c>
      <c r="BV27" s="47">
        <v>36.1</v>
      </c>
      <c r="BW27" s="47">
        <v>35.4</v>
      </c>
      <c r="BX27" s="47">
        <v>35.4</v>
      </c>
      <c r="BY27" s="47">
        <v>35.299999999999997</v>
      </c>
      <c r="BZ27" s="47">
        <v>35.5</v>
      </c>
      <c r="CA27" s="47">
        <v>34.700000000000003</v>
      </c>
      <c r="CB27" s="47">
        <v>33.4</v>
      </c>
      <c r="CC27" s="47">
        <v>31.3</v>
      </c>
      <c r="CD27" s="47">
        <v>27.7</v>
      </c>
      <c r="CE27" s="47">
        <v>22.7</v>
      </c>
      <c r="CF27" s="48">
        <v>18.3</v>
      </c>
      <c r="CH27" s="43">
        <v>51.3</v>
      </c>
      <c r="CI27" s="36">
        <v>68</v>
      </c>
      <c r="CJ27" s="36">
        <v>65.8</v>
      </c>
      <c r="CK27" s="36">
        <v>63.1</v>
      </c>
      <c r="CL27" s="36">
        <v>59.5</v>
      </c>
      <c r="CM27" s="36">
        <v>56.4</v>
      </c>
      <c r="CN27" s="36">
        <v>53.2</v>
      </c>
      <c r="CO27" s="36">
        <v>52.4</v>
      </c>
      <c r="CP27" s="36">
        <v>51</v>
      </c>
      <c r="CQ27" s="36">
        <v>47</v>
      </c>
      <c r="CR27" s="36">
        <v>46</v>
      </c>
      <c r="CS27" s="36">
        <v>43.3</v>
      </c>
      <c r="CT27" s="36">
        <v>42.2</v>
      </c>
      <c r="CU27" s="36">
        <v>42.9</v>
      </c>
      <c r="CV27" s="36">
        <v>41.7</v>
      </c>
      <c r="CW27" s="36">
        <v>40.799999999999997</v>
      </c>
      <c r="CX27" s="36">
        <v>41.1</v>
      </c>
      <c r="CY27" s="36">
        <v>41</v>
      </c>
      <c r="CZ27" s="36">
        <v>41.1</v>
      </c>
      <c r="DA27" s="36">
        <v>40.9</v>
      </c>
      <c r="DB27" s="36">
        <v>41</v>
      </c>
      <c r="DC27" s="36">
        <v>40.299999999999997</v>
      </c>
      <c r="DD27" s="36">
        <v>39.6</v>
      </c>
      <c r="DE27" s="36">
        <v>39.299999999999997</v>
      </c>
      <c r="DF27" s="36">
        <v>38.6</v>
      </c>
      <c r="DG27" s="36">
        <v>38.200000000000003</v>
      </c>
      <c r="DH27" s="36">
        <v>38.799999999999997</v>
      </c>
      <c r="DI27" s="36">
        <v>38.9</v>
      </c>
      <c r="DJ27" s="36">
        <v>38.299999999999997</v>
      </c>
      <c r="DK27" s="36">
        <v>37.1</v>
      </c>
      <c r="DL27" s="36">
        <v>35</v>
      </c>
      <c r="DM27" s="36">
        <v>31.4</v>
      </c>
      <c r="DN27" s="36">
        <v>26.2</v>
      </c>
      <c r="DO27" s="35">
        <v>21.3</v>
      </c>
      <c r="DQ27" s="43">
        <v>43.2</v>
      </c>
      <c r="DR27" s="36">
        <v>42</v>
      </c>
      <c r="DS27" s="36">
        <v>44</v>
      </c>
      <c r="DT27" s="36">
        <v>41.6</v>
      </c>
      <c r="DU27" s="36">
        <v>43.1</v>
      </c>
      <c r="DV27" s="36">
        <v>43.5</v>
      </c>
      <c r="DW27" s="36">
        <v>42.3</v>
      </c>
      <c r="DX27" s="36">
        <v>44</v>
      </c>
      <c r="DY27" s="36">
        <v>43.1</v>
      </c>
      <c r="DZ27" s="36">
        <v>39.700000000000003</v>
      </c>
      <c r="EA27" s="36">
        <v>37.9</v>
      </c>
      <c r="EB27" s="36">
        <v>36.1</v>
      </c>
      <c r="EC27" s="36">
        <v>34.200000000000003</v>
      </c>
      <c r="ED27" s="36">
        <v>35.1</v>
      </c>
      <c r="EE27" s="36">
        <v>33.6</v>
      </c>
      <c r="EF27" s="36">
        <v>33.6</v>
      </c>
      <c r="EG27" s="36">
        <v>33.799999999999997</v>
      </c>
      <c r="EH27" s="36">
        <v>34.5</v>
      </c>
      <c r="EI27" s="36">
        <v>34.1</v>
      </c>
      <c r="EJ27" s="36">
        <v>34</v>
      </c>
      <c r="EK27" s="36">
        <v>34</v>
      </c>
      <c r="EL27" s="36">
        <v>32.200000000000003</v>
      </c>
      <c r="EM27" s="36">
        <v>30.8</v>
      </c>
      <c r="EN27" s="36">
        <v>29.9</v>
      </c>
      <c r="EO27" s="36">
        <v>28.8</v>
      </c>
      <c r="EP27" s="36">
        <v>28.3</v>
      </c>
      <c r="EQ27" s="36">
        <v>28.8</v>
      </c>
      <c r="ER27" s="36">
        <v>28.6</v>
      </c>
      <c r="ES27" s="36">
        <v>27.3</v>
      </c>
      <c r="ET27" s="36">
        <v>25.6</v>
      </c>
      <c r="EU27" s="36">
        <v>23</v>
      </c>
      <c r="EV27" s="36">
        <v>19.3</v>
      </c>
      <c r="EW27" s="36">
        <v>15.1</v>
      </c>
      <c r="EX27" s="35">
        <v>14.1</v>
      </c>
    </row>
    <row r="28" spans="1:154" x14ac:dyDescent="0.25">
      <c r="A28" s="36" t="s">
        <v>52</v>
      </c>
      <c r="B28" s="37">
        <v>45835.711805555555</v>
      </c>
      <c r="C28" s="38">
        <f>B28</f>
        <v>45835.711805555555</v>
      </c>
      <c r="D28" s="37">
        <v>3.472222222222222E-3</v>
      </c>
      <c r="E28" s="39">
        <f t="shared" si="2"/>
        <v>88.1</v>
      </c>
      <c r="F28" s="39">
        <f t="shared" si="3"/>
        <v>54.6</v>
      </c>
      <c r="G28" s="39">
        <f t="shared" si="4"/>
        <v>64.7</v>
      </c>
      <c r="H28" s="40">
        <f t="shared" si="5"/>
        <v>41.6</v>
      </c>
      <c r="I28" s="41">
        <f t="shared" si="0"/>
        <v>42</v>
      </c>
      <c r="J28" s="42"/>
      <c r="K28" s="76" t="s">
        <v>55</v>
      </c>
      <c r="L28" s="77"/>
      <c r="M28" s="78"/>
      <c r="P28" s="46">
        <v>88.1</v>
      </c>
      <c r="Q28" s="47">
        <v>72.8</v>
      </c>
      <c r="R28" s="47">
        <v>69.400000000000006</v>
      </c>
      <c r="S28" s="47">
        <v>74</v>
      </c>
      <c r="T28" s="47">
        <v>70.2</v>
      </c>
      <c r="U28" s="47">
        <v>73.5</v>
      </c>
      <c r="V28" s="47">
        <v>71</v>
      </c>
      <c r="W28" s="47">
        <v>78.2</v>
      </c>
      <c r="X28" s="47">
        <v>75.3</v>
      </c>
      <c r="Y28" s="47">
        <v>72</v>
      </c>
      <c r="Z28" s="47">
        <v>73</v>
      </c>
      <c r="AA28" s="47">
        <v>70.099999999999994</v>
      </c>
      <c r="AB28" s="47">
        <v>73.3</v>
      </c>
      <c r="AC28" s="47">
        <v>65.2</v>
      </c>
      <c r="AD28" s="47">
        <v>66</v>
      </c>
      <c r="AE28" s="47">
        <v>66.5</v>
      </c>
      <c r="AF28" s="47">
        <v>72.2</v>
      </c>
      <c r="AG28" s="47">
        <v>77.3</v>
      </c>
      <c r="AH28" s="47">
        <v>81.400000000000006</v>
      </c>
      <c r="AI28" s="47">
        <v>83.8</v>
      </c>
      <c r="AJ28" s="47">
        <v>82.6</v>
      </c>
      <c r="AK28" s="47">
        <v>76.599999999999994</v>
      </c>
      <c r="AL28" s="47">
        <v>74.400000000000006</v>
      </c>
      <c r="AM28" s="47">
        <v>76</v>
      </c>
      <c r="AN28" s="47">
        <v>70.8</v>
      </c>
      <c r="AO28" s="47">
        <v>64.5</v>
      </c>
      <c r="AP28" s="47">
        <v>59.5</v>
      </c>
      <c r="AQ28" s="47">
        <v>55.7</v>
      </c>
      <c r="AR28" s="47">
        <v>51.1</v>
      </c>
      <c r="AS28" s="47">
        <v>46.4</v>
      </c>
      <c r="AT28" s="47">
        <v>42.4</v>
      </c>
      <c r="AU28" s="47">
        <v>35.6</v>
      </c>
      <c r="AV28" s="47">
        <v>27.1</v>
      </c>
      <c r="AW28" s="48">
        <v>19.3</v>
      </c>
      <c r="AY28" s="46">
        <v>64.7</v>
      </c>
      <c r="AZ28" s="47">
        <v>58.4</v>
      </c>
      <c r="BA28" s="47">
        <v>56.8</v>
      </c>
      <c r="BB28" s="47">
        <v>56.2</v>
      </c>
      <c r="BC28" s="47">
        <v>55.8</v>
      </c>
      <c r="BD28" s="47">
        <v>54.8</v>
      </c>
      <c r="BE28" s="47">
        <v>54.9</v>
      </c>
      <c r="BF28" s="47">
        <v>56.4</v>
      </c>
      <c r="BG28" s="47">
        <v>63</v>
      </c>
      <c r="BH28" s="47">
        <v>55.6</v>
      </c>
      <c r="BI28" s="47">
        <v>52.7</v>
      </c>
      <c r="BJ28" s="47">
        <v>54.7</v>
      </c>
      <c r="BK28" s="47">
        <v>50</v>
      </c>
      <c r="BL28" s="47">
        <v>48.7</v>
      </c>
      <c r="BM28" s="47">
        <v>46.5</v>
      </c>
      <c r="BN28" s="47">
        <v>46.7</v>
      </c>
      <c r="BO28" s="47">
        <v>51.6</v>
      </c>
      <c r="BP28" s="47">
        <v>54.7</v>
      </c>
      <c r="BQ28" s="47">
        <v>57.4</v>
      </c>
      <c r="BR28" s="47">
        <v>59.2</v>
      </c>
      <c r="BS28" s="47">
        <v>58.6</v>
      </c>
      <c r="BT28" s="47">
        <v>54.2</v>
      </c>
      <c r="BU28" s="47">
        <v>52.5</v>
      </c>
      <c r="BV28" s="47">
        <v>52.5</v>
      </c>
      <c r="BW28" s="47">
        <v>48.3</v>
      </c>
      <c r="BX28" s="47">
        <v>43</v>
      </c>
      <c r="BY28" s="47">
        <v>39</v>
      </c>
      <c r="BZ28" s="47">
        <v>35.9</v>
      </c>
      <c r="CA28" s="47">
        <v>32.5</v>
      </c>
      <c r="CB28" s="47">
        <v>29.6</v>
      </c>
      <c r="CC28" s="47">
        <v>27.1</v>
      </c>
      <c r="CD28" s="47">
        <v>22.3</v>
      </c>
      <c r="CE28" s="47">
        <v>17.2</v>
      </c>
      <c r="CF28" s="48">
        <v>14.8</v>
      </c>
      <c r="CH28" s="43">
        <v>54.6</v>
      </c>
      <c r="CI28" s="36">
        <v>61.8</v>
      </c>
      <c r="CJ28" s="36">
        <v>59.7</v>
      </c>
      <c r="CK28" s="36">
        <v>56.4</v>
      </c>
      <c r="CL28" s="36">
        <v>54.1</v>
      </c>
      <c r="CM28" s="36">
        <v>53.1</v>
      </c>
      <c r="CN28" s="36">
        <v>53.6</v>
      </c>
      <c r="CO28" s="36">
        <v>54.7</v>
      </c>
      <c r="CP28" s="36">
        <v>54.6</v>
      </c>
      <c r="CQ28" s="36">
        <v>48.6</v>
      </c>
      <c r="CR28" s="36">
        <v>49.9</v>
      </c>
      <c r="CS28" s="36">
        <v>50.1</v>
      </c>
      <c r="CT28" s="36">
        <v>46.4</v>
      </c>
      <c r="CU28" s="36">
        <v>47.1</v>
      </c>
      <c r="CV28" s="36">
        <v>45.2</v>
      </c>
      <c r="CW28" s="36">
        <v>44.1</v>
      </c>
      <c r="CX28" s="36">
        <v>47.3</v>
      </c>
      <c r="CY28" s="36">
        <v>44.8</v>
      </c>
      <c r="CZ28" s="36">
        <v>44.9</v>
      </c>
      <c r="DA28" s="36">
        <v>46.6</v>
      </c>
      <c r="DB28" s="36">
        <v>47</v>
      </c>
      <c r="DC28" s="36">
        <v>45.2</v>
      </c>
      <c r="DD28" s="36">
        <v>42.6</v>
      </c>
      <c r="DE28" s="36">
        <v>40.4</v>
      </c>
      <c r="DF28" s="36">
        <v>37.799999999999997</v>
      </c>
      <c r="DG28" s="36">
        <v>35.700000000000003</v>
      </c>
      <c r="DH28" s="36">
        <v>35.4</v>
      </c>
      <c r="DI28" s="36">
        <v>35.1</v>
      </c>
      <c r="DJ28" s="36">
        <v>34.1</v>
      </c>
      <c r="DK28" s="36">
        <v>32.5</v>
      </c>
      <c r="DL28" s="36">
        <v>30.1</v>
      </c>
      <c r="DM28" s="36">
        <v>26.4</v>
      </c>
      <c r="DN28" s="36">
        <v>21</v>
      </c>
      <c r="DO28" s="35">
        <v>16.600000000000001</v>
      </c>
      <c r="DQ28" s="43">
        <v>41.6</v>
      </c>
      <c r="DR28" s="36">
        <v>42.4</v>
      </c>
      <c r="DS28" s="36">
        <v>43.3</v>
      </c>
      <c r="DT28" s="36">
        <v>41</v>
      </c>
      <c r="DU28" s="36">
        <v>42.5</v>
      </c>
      <c r="DV28" s="36">
        <v>42.1</v>
      </c>
      <c r="DW28" s="36">
        <v>41.9</v>
      </c>
      <c r="DX28" s="36">
        <v>43.5</v>
      </c>
      <c r="DY28" s="36">
        <v>42.2</v>
      </c>
      <c r="DZ28" s="36">
        <v>39.1</v>
      </c>
      <c r="EA28" s="36">
        <v>37.299999999999997</v>
      </c>
      <c r="EB28" s="36">
        <v>35.200000000000003</v>
      </c>
      <c r="EC28" s="36">
        <v>32.9</v>
      </c>
      <c r="ED28" s="36">
        <v>34</v>
      </c>
      <c r="EE28" s="36">
        <v>32.5</v>
      </c>
      <c r="EF28" s="36">
        <v>32.799999999999997</v>
      </c>
      <c r="EG28" s="36">
        <v>32.6</v>
      </c>
      <c r="EH28" s="36">
        <v>33</v>
      </c>
      <c r="EI28" s="36">
        <v>32.9</v>
      </c>
      <c r="EJ28" s="36">
        <v>32.700000000000003</v>
      </c>
      <c r="EK28" s="36">
        <v>32.1</v>
      </c>
      <c r="EL28" s="36">
        <v>30.1</v>
      </c>
      <c r="EM28" s="36">
        <v>28.1</v>
      </c>
      <c r="EN28" s="36">
        <v>26.4</v>
      </c>
      <c r="EO28" s="36">
        <v>25</v>
      </c>
      <c r="EP28" s="36">
        <v>24.2</v>
      </c>
      <c r="EQ28" s="36">
        <v>24.4</v>
      </c>
      <c r="ER28" s="36">
        <v>24</v>
      </c>
      <c r="ES28" s="36">
        <v>22.7</v>
      </c>
      <c r="ET28" s="36">
        <v>20.9</v>
      </c>
      <c r="EU28" s="36">
        <v>18.3</v>
      </c>
      <c r="EV28" s="36">
        <v>15</v>
      </c>
      <c r="EW28" s="36">
        <v>12.5</v>
      </c>
      <c r="EX28" s="35">
        <v>13.5</v>
      </c>
    </row>
    <row r="29" spans="1:154" ht="15.75" thickBot="1" x14ac:dyDescent="0.3">
      <c r="A29" s="36" t="s">
        <v>52</v>
      </c>
      <c r="B29" s="37">
        <v>45835.715277777781</v>
      </c>
      <c r="C29" s="38">
        <f t="shared" si="1"/>
        <v>45835.715277777781</v>
      </c>
      <c r="D29" s="37">
        <v>3.472222222222222E-3</v>
      </c>
      <c r="E29" s="39">
        <f t="shared" si="2"/>
        <v>58.2</v>
      </c>
      <c r="F29" s="39">
        <f t="shared" si="3"/>
        <v>52.9</v>
      </c>
      <c r="G29" s="39">
        <f t="shared" si="4"/>
        <v>48.8</v>
      </c>
      <c r="H29" s="40">
        <f t="shared" si="5"/>
        <v>41</v>
      </c>
      <c r="I29" s="41">
        <f t="shared" si="0"/>
        <v>41</v>
      </c>
      <c r="J29" s="42"/>
      <c r="K29" s="76"/>
      <c r="L29" s="77"/>
      <c r="M29" s="78"/>
      <c r="P29" s="46">
        <v>58.2</v>
      </c>
      <c r="Q29" s="47">
        <v>66.599999999999994</v>
      </c>
      <c r="R29" s="47">
        <v>68.900000000000006</v>
      </c>
      <c r="S29" s="47">
        <v>58.5</v>
      </c>
      <c r="T29" s="47">
        <v>50.4</v>
      </c>
      <c r="U29" s="47">
        <v>55</v>
      </c>
      <c r="V29" s="47">
        <v>48.2</v>
      </c>
      <c r="W29" s="47">
        <v>51.7</v>
      </c>
      <c r="X29" s="47">
        <v>47.2</v>
      </c>
      <c r="Y29" s="47">
        <v>47</v>
      </c>
      <c r="Z29" s="47">
        <v>41.3</v>
      </c>
      <c r="AA29" s="47">
        <v>43.6</v>
      </c>
      <c r="AB29" s="47">
        <v>46.5</v>
      </c>
      <c r="AC29" s="47">
        <v>48.7</v>
      </c>
      <c r="AD29" s="47">
        <v>46.8</v>
      </c>
      <c r="AE29" s="47">
        <v>46.3</v>
      </c>
      <c r="AF29" s="47">
        <v>46.8</v>
      </c>
      <c r="AG29" s="47">
        <v>45.6</v>
      </c>
      <c r="AH29" s="47">
        <v>47.7</v>
      </c>
      <c r="AI29" s="47">
        <v>46.6</v>
      </c>
      <c r="AJ29" s="47">
        <v>47.3</v>
      </c>
      <c r="AK29" s="47">
        <v>46.7</v>
      </c>
      <c r="AL29" s="47">
        <v>47.2</v>
      </c>
      <c r="AM29" s="47">
        <v>47.5</v>
      </c>
      <c r="AN29" s="47">
        <v>46.7</v>
      </c>
      <c r="AO29" s="47">
        <v>46.2</v>
      </c>
      <c r="AP29" s="47">
        <v>46.5</v>
      </c>
      <c r="AQ29" s="47">
        <v>46.8</v>
      </c>
      <c r="AR29" s="47">
        <v>45.3</v>
      </c>
      <c r="AS29" s="47">
        <v>45</v>
      </c>
      <c r="AT29" s="47">
        <v>43.3</v>
      </c>
      <c r="AU29" s="47">
        <v>39.799999999999997</v>
      </c>
      <c r="AV29" s="47">
        <v>35</v>
      </c>
      <c r="AW29" s="48">
        <v>30.9</v>
      </c>
      <c r="AY29" s="46">
        <v>48.8</v>
      </c>
      <c r="AZ29" s="47">
        <v>66.3</v>
      </c>
      <c r="BA29" s="47">
        <v>63.3</v>
      </c>
      <c r="BB29" s="47">
        <v>61.4</v>
      </c>
      <c r="BC29" s="47">
        <v>59.2</v>
      </c>
      <c r="BD29" s="47">
        <v>55.5</v>
      </c>
      <c r="BE29" s="47">
        <v>52.2</v>
      </c>
      <c r="BF29" s="47">
        <v>50.2</v>
      </c>
      <c r="BG29" s="47">
        <v>47.7</v>
      </c>
      <c r="BH29" s="47">
        <v>44.8</v>
      </c>
      <c r="BI29" s="47">
        <v>42.9</v>
      </c>
      <c r="BJ29" s="47">
        <v>40.299999999999997</v>
      </c>
      <c r="BK29" s="47">
        <v>39.299999999999997</v>
      </c>
      <c r="BL29" s="47">
        <v>40.299999999999997</v>
      </c>
      <c r="BM29" s="47">
        <v>39.1</v>
      </c>
      <c r="BN29" s="47">
        <v>38.6</v>
      </c>
      <c r="BO29" s="47">
        <v>39.5</v>
      </c>
      <c r="BP29" s="47">
        <v>38.9</v>
      </c>
      <c r="BQ29" s="47">
        <v>38.799999999999997</v>
      </c>
      <c r="BR29" s="47">
        <v>38.5</v>
      </c>
      <c r="BS29" s="47">
        <v>38.5</v>
      </c>
      <c r="BT29" s="47">
        <v>37.700000000000003</v>
      </c>
      <c r="BU29" s="47">
        <v>37.200000000000003</v>
      </c>
      <c r="BV29" s="47">
        <v>36.700000000000003</v>
      </c>
      <c r="BW29" s="47">
        <v>36.1</v>
      </c>
      <c r="BX29" s="47">
        <v>35.5</v>
      </c>
      <c r="BY29" s="47">
        <v>35.799999999999997</v>
      </c>
      <c r="BZ29" s="47">
        <v>35.9</v>
      </c>
      <c r="CA29" s="47">
        <v>35</v>
      </c>
      <c r="CB29" s="47">
        <v>33.9</v>
      </c>
      <c r="CC29" s="47">
        <v>31.9</v>
      </c>
      <c r="CD29" s="47">
        <v>28.5</v>
      </c>
      <c r="CE29" s="47">
        <v>23.5</v>
      </c>
      <c r="CF29" s="48">
        <v>18.899999999999999</v>
      </c>
      <c r="CH29" s="43">
        <v>52.9</v>
      </c>
      <c r="CI29" s="36">
        <v>68.2</v>
      </c>
      <c r="CJ29" s="36">
        <v>65.400000000000006</v>
      </c>
      <c r="CK29" s="36">
        <v>62.3</v>
      </c>
      <c r="CL29" s="36">
        <v>58.4</v>
      </c>
      <c r="CM29" s="36">
        <v>55.4</v>
      </c>
      <c r="CN29" s="36">
        <v>53.5</v>
      </c>
      <c r="CO29" s="36">
        <v>52.2</v>
      </c>
      <c r="CP29" s="36">
        <v>49.9</v>
      </c>
      <c r="CQ29" s="36">
        <v>47.6</v>
      </c>
      <c r="CR29" s="36">
        <v>46</v>
      </c>
      <c r="CS29" s="36">
        <v>43.4</v>
      </c>
      <c r="CT29" s="36">
        <v>43.2</v>
      </c>
      <c r="CU29" s="36">
        <v>43.5</v>
      </c>
      <c r="CV29" s="36">
        <v>43.2</v>
      </c>
      <c r="CW29" s="36">
        <v>42.4</v>
      </c>
      <c r="CX29" s="36">
        <v>43.2</v>
      </c>
      <c r="CY29" s="36">
        <v>42.7</v>
      </c>
      <c r="CZ29" s="36">
        <v>42.7</v>
      </c>
      <c r="DA29" s="36">
        <v>42.4</v>
      </c>
      <c r="DB29" s="36">
        <v>42.6</v>
      </c>
      <c r="DC29" s="36">
        <v>42</v>
      </c>
      <c r="DD29" s="36">
        <v>41.7</v>
      </c>
      <c r="DE29" s="36">
        <v>41.3</v>
      </c>
      <c r="DF29" s="36">
        <v>40.9</v>
      </c>
      <c r="DG29" s="36">
        <v>40.200000000000003</v>
      </c>
      <c r="DH29" s="36">
        <v>40.700000000000003</v>
      </c>
      <c r="DI29" s="36">
        <v>40.799999999999997</v>
      </c>
      <c r="DJ29" s="36">
        <v>40</v>
      </c>
      <c r="DK29" s="36">
        <v>38.9</v>
      </c>
      <c r="DL29" s="36">
        <v>36.799999999999997</v>
      </c>
      <c r="DM29" s="36">
        <v>33.299999999999997</v>
      </c>
      <c r="DN29" s="36">
        <v>28.1</v>
      </c>
      <c r="DO29" s="35">
        <v>22.8</v>
      </c>
      <c r="DQ29" s="43">
        <v>41</v>
      </c>
      <c r="DR29" s="36">
        <v>43.3</v>
      </c>
      <c r="DS29" s="36">
        <v>43.9</v>
      </c>
      <c r="DT29" s="36">
        <v>41.3</v>
      </c>
      <c r="DU29" s="36">
        <v>43.2</v>
      </c>
      <c r="DV29" s="36">
        <v>42.5</v>
      </c>
      <c r="DW29" s="36">
        <v>42.3</v>
      </c>
      <c r="DX29" s="36">
        <v>43.6</v>
      </c>
      <c r="DY29" s="36">
        <v>42.2</v>
      </c>
      <c r="DZ29" s="36">
        <v>39.4</v>
      </c>
      <c r="EA29" s="36">
        <v>38</v>
      </c>
      <c r="EB29" s="36">
        <v>35.200000000000003</v>
      </c>
      <c r="EC29" s="36">
        <v>32.799999999999997</v>
      </c>
      <c r="ED29" s="36">
        <v>34.200000000000003</v>
      </c>
      <c r="EE29" s="36">
        <v>31.4</v>
      </c>
      <c r="EF29" s="36">
        <v>32.4</v>
      </c>
      <c r="EG29" s="36">
        <v>32.799999999999997</v>
      </c>
      <c r="EH29" s="36">
        <v>33.299999999999997</v>
      </c>
      <c r="EI29" s="36">
        <v>33</v>
      </c>
      <c r="EJ29" s="36">
        <v>32.4</v>
      </c>
      <c r="EK29" s="36">
        <v>32.1</v>
      </c>
      <c r="EL29" s="36">
        <v>29.9</v>
      </c>
      <c r="EM29" s="36">
        <v>27.4</v>
      </c>
      <c r="EN29" s="36">
        <v>25.5</v>
      </c>
      <c r="EO29" s="36">
        <v>24</v>
      </c>
      <c r="EP29" s="36">
        <v>23</v>
      </c>
      <c r="EQ29" s="36">
        <v>22.8</v>
      </c>
      <c r="ER29" s="36">
        <v>22.8</v>
      </c>
      <c r="ES29" s="36">
        <v>21.6</v>
      </c>
      <c r="ET29" s="36">
        <v>20.100000000000001</v>
      </c>
      <c r="EU29" s="36">
        <v>17.7</v>
      </c>
      <c r="EV29" s="36">
        <v>14.8</v>
      </c>
      <c r="EW29" s="36">
        <v>12.5</v>
      </c>
      <c r="EX29" s="35">
        <v>13.5</v>
      </c>
    </row>
    <row r="30" spans="1:154" s="30" customFormat="1" ht="15.75" thickBot="1" x14ac:dyDescent="0.3">
      <c r="A30" s="20"/>
      <c r="B30" s="23">
        <v>45836.25</v>
      </c>
      <c r="C30" s="22">
        <f t="shared" si="1"/>
        <v>45836.25</v>
      </c>
      <c r="D30" s="23">
        <v>4.1666666666666664E-2</v>
      </c>
      <c r="E30" s="24">
        <f t="shared" si="2"/>
        <v>82.3</v>
      </c>
      <c r="F30" s="24">
        <f t="shared" si="3"/>
        <v>48.9</v>
      </c>
      <c r="G30" s="24">
        <f t="shared" si="4"/>
        <v>55.5</v>
      </c>
      <c r="H30" s="25">
        <f>DQ30</f>
        <v>39.799999999999997</v>
      </c>
      <c r="I30" s="26">
        <f t="shared" si="0"/>
        <v>40</v>
      </c>
      <c r="J30" s="27"/>
      <c r="K30" s="79" t="s">
        <v>57</v>
      </c>
      <c r="L30" s="80"/>
      <c r="M30" s="81"/>
      <c r="P30" s="32">
        <v>82.3</v>
      </c>
      <c r="Q30" s="33">
        <v>90.1</v>
      </c>
      <c r="R30" s="33">
        <v>82.7</v>
      </c>
      <c r="S30" s="33">
        <v>82.6</v>
      </c>
      <c r="T30" s="33">
        <v>81.099999999999994</v>
      </c>
      <c r="U30" s="33">
        <v>81.8</v>
      </c>
      <c r="V30" s="33">
        <v>79.900000000000006</v>
      </c>
      <c r="W30" s="33">
        <v>80.400000000000006</v>
      </c>
      <c r="X30" s="33">
        <v>83</v>
      </c>
      <c r="Y30" s="33">
        <v>82.8</v>
      </c>
      <c r="Z30" s="33">
        <v>82.9</v>
      </c>
      <c r="AA30" s="33">
        <v>70.900000000000006</v>
      </c>
      <c r="AB30" s="33">
        <v>74.099999999999994</v>
      </c>
      <c r="AC30" s="33">
        <v>73.2</v>
      </c>
      <c r="AD30" s="33">
        <v>71.7</v>
      </c>
      <c r="AE30" s="33">
        <v>71.7</v>
      </c>
      <c r="AF30" s="33">
        <v>72.599999999999994</v>
      </c>
      <c r="AG30" s="33">
        <v>71.5</v>
      </c>
      <c r="AH30" s="33">
        <v>74.7</v>
      </c>
      <c r="AI30" s="33">
        <v>77.8</v>
      </c>
      <c r="AJ30" s="33">
        <v>73.900000000000006</v>
      </c>
      <c r="AK30" s="33">
        <v>69.7</v>
      </c>
      <c r="AL30" s="33">
        <v>72.400000000000006</v>
      </c>
      <c r="AM30" s="33">
        <v>73.2</v>
      </c>
      <c r="AN30" s="33">
        <v>70.5</v>
      </c>
      <c r="AO30" s="33">
        <v>66</v>
      </c>
      <c r="AP30" s="33">
        <v>60</v>
      </c>
      <c r="AQ30" s="33">
        <v>57.2</v>
      </c>
      <c r="AR30" s="33">
        <v>55.4</v>
      </c>
      <c r="AS30" s="33">
        <v>55</v>
      </c>
      <c r="AT30" s="33">
        <v>54.3</v>
      </c>
      <c r="AU30" s="33">
        <v>44.9</v>
      </c>
      <c r="AV30" s="33">
        <v>37</v>
      </c>
      <c r="AW30" s="34">
        <v>30.9</v>
      </c>
      <c r="AY30" s="32">
        <v>55.5</v>
      </c>
      <c r="AZ30" s="33">
        <v>61.2</v>
      </c>
      <c r="BA30" s="33">
        <v>59.4</v>
      </c>
      <c r="BB30" s="33">
        <v>57.1</v>
      </c>
      <c r="BC30" s="33">
        <v>55.1</v>
      </c>
      <c r="BD30" s="33">
        <v>54.4</v>
      </c>
      <c r="BE30" s="33">
        <v>53.5</v>
      </c>
      <c r="BF30" s="33">
        <v>53.9</v>
      </c>
      <c r="BG30" s="33">
        <v>53.9</v>
      </c>
      <c r="BH30" s="33">
        <v>54.7</v>
      </c>
      <c r="BI30" s="33">
        <v>54.2</v>
      </c>
      <c r="BJ30" s="33">
        <v>45</v>
      </c>
      <c r="BK30" s="33">
        <v>46.3</v>
      </c>
      <c r="BL30" s="33">
        <v>46.4</v>
      </c>
      <c r="BM30" s="33">
        <v>44.7</v>
      </c>
      <c r="BN30" s="33">
        <v>44.4</v>
      </c>
      <c r="BO30" s="33">
        <v>45.2</v>
      </c>
      <c r="BP30" s="33">
        <v>46.1</v>
      </c>
      <c r="BQ30" s="33">
        <v>46.9</v>
      </c>
      <c r="BR30" s="33">
        <v>48.7</v>
      </c>
      <c r="BS30" s="33">
        <v>47.7</v>
      </c>
      <c r="BT30" s="33">
        <v>44.8</v>
      </c>
      <c r="BU30" s="33">
        <v>44.2</v>
      </c>
      <c r="BV30" s="33">
        <v>44.6</v>
      </c>
      <c r="BW30" s="33">
        <v>41.5</v>
      </c>
      <c r="BX30" s="33">
        <v>38.200000000000003</v>
      </c>
      <c r="BY30" s="33">
        <v>35.9</v>
      </c>
      <c r="BZ30" s="33">
        <v>35.799999999999997</v>
      </c>
      <c r="CA30" s="33">
        <v>34.6</v>
      </c>
      <c r="CB30" s="33">
        <v>32.5</v>
      </c>
      <c r="CC30" s="33">
        <v>30</v>
      </c>
      <c r="CD30" s="33">
        <v>25</v>
      </c>
      <c r="CE30" s="33">
        <v>20.100000000000001</v>
      </c>
      <c r="CF30" s="34">
        <v>16.7</v>
      </c>
      <c r="CH30" s="28">
        <v>48.9</v>
      </c>
      <c r="CI30" s="20">
        <v>63.8</v>
      </c>
      <c r="CJ30" s="20">
        <v>61.3</v>
      </c>
      <c r="CK30" s="20">
        <v>57.7</v>
      </c>
      <c r="CL30" s="20">
        <v>53.9</v>
      </c>
      <c r="CM30" s="20">
        <v>51.3</v>
      </c>
      <c r="CN30" s="20">
        <v>49.6</v>
      </c>
      <c r="CO30" s="20">
        <v>50.9</v>
      </c>
      <c r="CP30" s="20">
        <v>46.8</v>
      </c>
      <c r="CQ30" s="20">
        <v>44.2</v>
      </c>
      <c r="CR30" s="20">
        <v>41.4</v>
      </c>
      <c r="CS30" s="20">
        <v>39.700000000000003</v>
      </c>
      <c r="CT30" s="20">
        <v>39.5</v>
      </c>
      <c r="CU30" s="20">
        <v>39.200000000000003</v>
      </c>
      <c r="CV30" s="20">
        <v>37.700000000000003</v>
      </c>
      <c r="CW30" s="20">
        <v>37.5</v>
      </c>
      <c r="CX30" s="20">
        <v>41.7</v>
      </c>
      <c r="CY30" s="20">
        <v>41.7</v>
      </c>
      <c r="CZ30" s="20">
        <v>37.9</v>
      </c>
      <c r="DA30" s="20">
        <v>37.1</v>
      </c>
      <c r="DB30" s="20">
        <v>36.9</v>
      </c>
      <c r="DC30" s="20">
        <v>36</v>
      </c>
      <c r="DD30" s="20">
        <v>35.9</v>
      </c>
      <c r="DE30" s="20">
        <v>36.1</v>
      </c>
      <c r="DF30" s="20">
        <v>35.5</v>
      </c>
      <c r="DG30" s="20">
        <v>34.799999999999997</v>
      </c>
      <c r="DH30" s="20">
        <v>36.200000000000003</v>
      </c>
      <c r="DI30" s="20">
        <v>36.799999999999997</v>
      </c>
      <c r="DJ30" s="20">
        <v>36</v>
      </c>
      <c r="DK30" s="20">
        <v>34.299999999999997</v>
      </c>
      <c r="DL30" s="20">
        <v>31</v>
      </c>
      <c r="DM30" s="20">
        <v>27.5</v>
      </c>
      <c r="DN30" s="20">
        <v>22.6</v>
      </c>
      <c r="DO30" s="19">
        <v>18.399999999999999</v>
      </c>
      <c r="DQ30" s="28">
        <v>39.799999999999997</v>
      </c>
      <c r="DR30" s="20">
        <v>39.4</v>
      </c>
      <c r="DS30" s="20">
        <v>41.8</v>
      </c>
      <c r="DT30" s="20">
        <v>38.299999999999997</v>
      </c>
      <c r="DU30" s="20">
        <v>40.1</v>
      </c>
      <c r="DV30" s="20">
        <v>39.6</v>
      </c>
      <c r="DW30" s="20">
        <v>39.799999999999997</v>
      </c>
      <c r="DX30" s="20">
        <v>43.4</v>
      </c>
      <c r="DY30" s="20">
        <v>40.200000000000003</v>
      </c>
      <c r="DZ30" s="20">
        <v>37.4</v>
      </c>
      <c r="EA30" s="20">
        <v>34.4</v>
      </c>
      <c r="EB30" s="20">
        <v>32.6</v>
      </c>
      <c r="EC30" s="20">
        <v>31.7</v>
      </c>
      <c r="ED30" s="20">
        <v>32.799999999999997</v>
      </c>
      <c r="EE30" s="20">
        <v>30.2</v>
      </c>
      <c r="EF30" s="20">
        <v>31.2</v>
      </c>
      <c r="EG30" s="20">
        <v>33.799999999999997</v>
      </c>
      <c r="EH30" s="20">
        <v>31.9</v>
      </c>
      <c r="EI30" s="20">
        <v>30.9</v>
      </c>
      <c r="EJ30" s="20">
        <v>29.5</v>
      </c>
      <c r="EK30" s="20">
        <v>28.5</v>
      </c>
      <c r="EL30" s="20">
        <v>26.2</v>
      </c>
      <c r="EM30" s="20">
        <v>25.1</v>
      </c>
      <c r="EN30" s="20">
        <v>24.1</v>
      </c>
      <c r="EO30" s="20">
        <v>23.5</v>
      </c>
      <c r="EP30" s="20">
        <v>23.1</v>
      </c>
      <c r="EQ30" s="20">
        <v>23.5</v>
      </c>
      <c r="ER30" s="20">
        <v>23</v>
      </c>
      <c r="ES30" s="20">
        <v>21.3</v>
      </c>
      <c r="ET30" s="20">
        <v>19.7</v>
      </c>
      <c r="EU30" s="20">
        <v>17</v>
      </c>
      <c r="EV30" s="20">
        <v>14.3</v>
      </c>
      <c r="EW30" s="20">
        <v>12.4</v>
      </c>
      <c r="EX30" s="19">
        <v>13.6</v>
      </c>
    </row>
    <row r="31" spans="1:154" x14ac:dyDescent="0.25">
      <c r="A31" s="36" t="s">
        <v>52</v>
      </c>
      <c r="B31" s="37">
        <v>45836.25</v>
      </c>
      <c r="C31" s="49">
        <f t="shared" si="1"/>
        <v>45836.25</v>
      </c>
      <c r="D31" s="37">
        <v>3.472222222222222E-3</v>
      </c>
      <c r="E31" s="39">
        <f t="shared" si="2"/>
        <v>84.8</v>
      </c>
      <c r="F31" s="39">
        <f t="shared" si="3"/>
        <v>44.9</v>
      </c>
      <c r="G31" s="39">
        <f t="shared" si="4"/>
        <v>52</v>
      </c>
      <c r="H31" s="40">
        <f t="shared" si="5"/>
        <v>36.799999999999997</v>
      </c>
      <c r="I31" s="41">
        <f t="shared" si="0"/>
        <v>37</v>
      </c>
      <c r="J31" s="42"/>
      <c r="K31" s="76"/>
      <c r="L31" s="77"/>
      <c r="M31" s="78"/>
      <c r="P31" s="46">
        <v>84.8</v>
      </c>
      <c r="Q31" s="47">
        <v>45.5</v>
      </c>
      <c r="R31" s="47">
        <v>46.1</v>
      </c>
      <c r="S31" s="47">
        <v>50.8</v>
      </c>
      <c r="T31" s="47">
        <v>46.3</v>
      </c>
      <c r="U31" s="47">
        <v>51.7</v>
      </c>
      <c r="V31" s="47">
        <v>49.5</v>
      </c>
      <c r="W31" s="47">
        <v>51.6</v>
      </c>
      <c r="X31" s="47">
        <v>55.8</v>
      </c>
      <c r="Y31" s="47">
        <v>58.6</v>
      </c>
      <c r="Z31" s="47">
        <v>65.2</v>
      </c>
      <c r="AA31" s="47">
        <v>71.5</v>
      </c>
      <c r="AB31" s="47">
        <v>65.599999999999994</v>
      </c>
      <c r="AC31" s="47">
        <v>63.7</v>
      </c>
      <c r="AD31" s="47">
        <v>69.3</v>
      </c>
      <c r="AE31" s="47">
        <v>62.1</v>
      </c>
      <c r="AF31" s="47">
        <v>58.9</v>
      </c>
      <c r="AG31" s="47">
        <v>62.7</v>
      </c>
      <c r="AH31" s="47">
        <v>59.9</v>
      </c>
      <c r="AI31" s="47">
        <v>60.6</v>
      </c>
      <c r="AJ31" s="47">
        <v>71.7</v>
      </c>
      <c r="AK31" s="47">
        <v>75.099999999999994</v>
      </c>
      <c r="AL31" s="47">
        <v>80.2</v>
      </c>
      <c r="AM31" s="47">
        <v>77.8</v>
      </c>
      <c r="AN31" s="47">
        <v>68.7</v>
      </c>
      <c r="AO31" s="47">
        <v>67</v>
      </c>
      <c r="AP31" s="47">
        <v>68.099999999999994</v>
      </c>
      <c r="AQ31" s="47">
        <v>65</v>
      </c>
      <c r="AR31" s="47">
        <v>63.2</v>
      </c>
      <c r="AS31" s="47">
        <v>58.4</v>
      </c>
      <c r="AT31" s="47">
        <v>53.4</v>
      </c>
      <c r="AU31" s="47">
        <v>55.4</v>
      </c>
      <c r="AV31" s="47">
        <v>50</v>
      </c>
      <c r="AW31" s="48">
        <v>44</v>
      </c>
      <c r="AY31" s="46">
        <v>52</v>
      </c>
      <c r="AZ31" s="47">
        <v>56.1</v>
      </c>
      <c r="BA31" s="47">
        <v>54.7</v>
      </c>
      <c r="BB31" s="47">
        <v>52.3</v>
      </c>
      <c r="BC31" s="47">
        <v>48.1</v>
      </c>
      <c r="BD31" s="47">
        <v>45.6</v>
      </c>
      <c r="BE31" s="47">
        <v>44.1</v>
      </c>
      <c r="BF31" s="47">
        <v>47.3</v>
      </c>
      <c r="BG31" s="47">
        <v>42.5</v>
      </c>
      <c r="BH31" s="47">
        <v>39.6</v>
      </c>
      <c r="BI31" s="47">
        <v>39.9</v>
      </c>
      <c r="BJ31" s="47">
        <v>42.5</v>
      </c>
      <c r="BK31" s="47">
        <v>39.5</v>
      </c>
      <c r="BL31" s="47">
        <v>37.200000000000003</v>
      </c>
      <c r="BM31" s="47">
        <v>39.5</v>
      </c>
      <c r="BN31" s="47">
        <v>35.5</v>
      </c>
      <c r="BO31" s="47">
        <v>35.1</v>
      </c>
      <c r="BP31" s="47">
        <v>36.4</v>
      </c>
      <c r="BQ31" s="47">
        <v>34.9</v>
      </c>
      <c r="BR31" s="47">
        <v>32.5</v>
      </c>
      <c r="BS31" s="47">
        <v>39</v>
      </c>
      <c r="BT31" s="47">
        <v>41.9</v>
      </c>
      <c r="BU31" s="47">
        <v>46.9</v>
      </c>
      <c r="BV31" s="47">
        <v>44.7</v>
      </c>
      <c r="BW31" s="47">
        <v>36.4</v>
      </c>
      <c r="BX31" s="47">
        <v>35.1</v>
      </c>
      <c r="BY31" s="47">
        <v>35.799999999999997</v>
      </c>
      <c r="BZ31" s="47">
        <v>34.1</v>
      </c>
      <c r="CA31" s="47">
        <v>32.700000000000003</v>
      </c>
      <c r="CB31" s="47">
        <v>29.3</v>
      </c>
      <c r="CC31" s="47">
        <v>25.3</v>
      </c>
      <c r="CD31" s="47">
        <v>24.2</v>
      </c>
      <c r="CE31" s="47">
        <v>19.5</v>
      </c>
      <c r="CF31" s="48">
        <v>16.2</v>
      </c>
      <c r="CH31" s="43">
        <v>44.9</v>
      </c>
      <c r="CI31" s="36">
        <v>59.4</v>
      </c>
      <c r="CJ31" s="36">
        <v>56.5</v>
      </c>
      <c r="CK31" s="36">
        <v>52.9</v>
      </c>
      <c r="CL31" s="36">
        <v>49.7</v>
      </c>
      <c r="CM31" s="36">
        <v>48.1</v>
      </c>
      <c r="CN31" s="36">
        <v>47</v>
      </c>
      <c r="CO31" s="36">
        <v>49.6</v>
      </c>
      <c r="CP31" s="36">
        <v>44.5</v>
      </c>
      <c r="CQ31" s="36">
        <v>41.3</v>
      </c>
      <c r="CR31" s="36">
        <v>41.1</v>
      </c>
      <c r="CS31" s="36">
        <v>41.7</v>
      </c>
      <c r="CT31" s="36">
        <v>40.4</v>
      </c>
      <c r="CU31" s="36">
        <v>38.1</v>
      </c>
      <c r="CV31" s="36">
        <v>36.299999999999997</v>
      </c>
      <c r="CW31" s="36">
        <v>35.700000000000003</v>
      </c>
      <c r="CX31" s="36">
        <v>36.299999999999997</v>
      </c>
      <c r="CY31" s="36">
        <v>38.299999999999997</v>
      </c>
      <c r="CZ31" s="36">
        <v>34.299999999999997</v>
      </c>
      <c r="DA31" s="36">
        <v>32.5</v>
      </c>
      <c r="DB31" s="36">
        <v>31.8</v>
      </c>
      <c r="DC31" s="36">
        <v>30.8</v>
      </c>
      <c r="DD31" s="36">
        <v>30.4</v>
      </c>
      <c r="DE31" s="36">
        <v>30.7</v>
      </c>
      <c r="DF31" s="36">
        <v>30.6</v>
      </c>
      <c r="DG31" s="36">
        <v>30.4</v>
      </c>
      <c r="DH31" s="36">
        <v>32.200000000000003</v>
      </c>
      <c r="DI31" s="36">
        <v>32.6</v>
      </c>
      <c r="DJ31" s="36">
        <v>31.8</v>
      </c>
      <c r="DK31" s="36">
        <v>30.2</v>
      </c>
      <c r="DL31" s="36">
        <v>26.9</v>
      </c>
      <c r="DM31" s="36">
        <v>23.6</v>
      </c>
      <c r="DN31" s="36">
        <v>19.3</v>
      </c>
      <c r="DO31" s="35">
        <v>16.3</v>
      </c>
      <c r="DQ31" s="43">
        <v>36.799999999999997</v>
      </c>
      <c r="DR31" s="36">
        <v>39</v>
      </c>
      <c r="DS31" s="36">
        <v>41.2</v>
      </c>
      <c r="DT31" s="36">
        <v>37.200000000000003</v>
      </c>
      <c r="DU31" s="36">
        <v>39</v>
      </c>
      <c r="DV31" s="36">
        <v>37.1</v>
      </c>
      <c r="DW31" s="36">
        <v>38.5</v>
      </c>
      <c r="DX31" s="36">
        <v>42.9</v>
      </c>
      <c r="DY31" s="36">
        <v>38.9</v>
      </c>
      <c r="DZ31" s="36">
        <v>35.799999999999997</v>
      </c>
      <c r="EA31" s="36">
        <v>32.799999999999997</v>
      </c>
      <c r="EB31" s="36">
        <v>30.7</v>
      </c>
      <c r="EC31" s="36">
        <v>29.2</v>
      </c>
      <c r="ED31" s="36">
        <v>31.3</v>
      </c>
      <c r="EE31" s="36">
        <v>28.4</v>
      </c>
      <c r="EF31" s="36">
        <v>28.8</v>
      </c>
      <c r="EG31" s="36">
        <v>28.9</v>
      </c>
      <c r="EH31" s="36">
        <v>29.4</v>
      </c>
      <c r="EI31" s="36">
        <v>28.1</v>
      </c>
      <c r="EJ31" s="36">
        <v>26.4</v>
      </c>
      <c r="EK31" s="36">
        <v>25</v>
      </c>
      <c r="EL31" s="36">
        <v>23.4</v>
      </c>
      <c r="EM31" s="36">
        <v>22.9</v>
      </c>
      <c r="EN31" s="36">
        <v>23</v>
      </c>
      <c r="EO31" s="36">
        <v>23</v>
      </c>
      <c r="EP31" s="36">
        <v>22.8</v>
      </c>
      <c r="EQ31" s="36">
        <v>23.1</v>
      </c>
      <c r="ER31" s="36">
        <v>22.5</v>
      </c>
      <c r="ES31" s="36">
        <v>21.1</v>
      </c>
      <c r="ET31" s="36">
        <v>19.7</v>
      </c>
      <c r="EU31" s="36">
        <v>17.7</v>
      </c>
      <c r="EV31" s="36">
        <v>15</v>
      </c>
      <c r="EW31" s="36">
        <v>12.8</v>
      </c>
      <c r="EX31" s="35">
        <v>13.7</v>
      </c>
    </row>
    <row r="32" spans="1:154" x14ac:dyDescent="0.25">
      <c r="A32" s="36" t="s">
        <v>52</v>
      </c>
      <c r="B32" s="37">
        <v>45836.253472222219</v>
      </c>
      <c r="C32" s="38">
        <f t="shared" si="1"/>
        <v>45836.253472222219</v>
      </c>
      <c r="D32" s="37">
        <v>3.472222222222222E-3</v>
      </c>
      <c r="E32" s="39">
        <f t="shared" si="2"/>
        <v>77.5</v>
      </c>
      <c r="F32" s="39">
        <f t="shared" si="3"/>
        <v>52.9</v>
      </c>
      <c r="G32" s="39">
        <f t="shared" si="4"/>
        <v>58.4</v>
      </c>
      <c r="H32" s="40">
        <f t="shared" si="5"/>
        <v>40.299999999999997</v>
      </c>
      <c r="I32" s="41">
        <f t="shared" si="0"/>
        <v>40</v>
      </c>
      <c r="J32" s="42"/>
      <c r="K32" s="76" t="s">
        <v>54</v>
      </c>
      <c r="L32" s="77"/>
      <c r="M32" s="78"/>
      <c r="P32" s="46">
        <v>77.5</v>
      </c>
      <c r="Q32" s="47">
        <v>75.2</v>
      </c>
      <c r="R32" s="47">
        <v>78.7</v>
      </c>
      <c r="S32" s="47">
        <v>78.3</v>
      </c>
      <c r="T32" s="47">
        <v>75.2</v>
      </c>
      <c r="U32" s="47">
        <v>79</v>
      </c>
      <c r="V32" s="47">
        <v>75</v>
      </c>
      <c r="W32" s="47">
        <v>71.7</v>
      </c>
      <c r="X32" s="47">
        <v>73.2</v>
      </c>
      <c r="Y32" s="47">
        <v>75.8</v>
      </c>
      <c r="Z32" s="47">
        <v>74.3</v>
      </c>
      <c r="AA32" s="47">
        <v>65.5</v>
      </c>
      <c r="AB32" s="47">
        <v>64.400000000000006</v>
      </c>
      <c r="AC32" s="47">
        <v>65.599999999999994</v>
      </c>
      <c r="AD32" s="47">
        <v>64.2</v>
      </c>
      <c r="AE32" s="47">
        <v>62.6</v>
      </c>
      <c r="AF32" s="47">
        <v>62.8</v>
      </c>
      <c r="AG32" s="47">
        <v>65.2</v>
      </c>
      <c r="AH32" s="47">
        <v>68</v>
      </c>
      <c r="AI32" s="47">
        <v>72.2</v>
      </c>
      <c r="AJ32" s="47">
        <v>71.400000000000006</v>
      </c>
      <c r="AK32" s="47">
        <v>68.8</v>
      </c>
      <c r="AL32" s="47">
        <v>67.099999999999994</v>
      </c>
      <c r="AM32" s="47">
        <v>65</v>
      </c>
      <c r="AN32" s="47">
        <v>62.1</v>
      </c>
      <c r="AO32" s="47">
        <v>58.5</v>
      </c>
      <c r="AP32" s="47">
        <v>54.1</v>
      </c>
      <c r="AQ32" s="47">
        <v>50</v>
      </c>
      <c r="AR32" s="47">
        <v>47</v>
      </c>
      <c r="AS32" s="47">
        <v>43.9</v>
      </c>
      <c r="AT32" s="47">
        <v>39.5</v>
      </c>
      <c r="AU32" s="47">
        <v>35</v>
      </c>
      <c r="AV32" s="47">
        <v>26.4</v>
      </c>
      <c r="AW32" s="48">
        <v>19.5</v>
      </c>
      <c r="AY32" s="46">
        <v>58.4</v>
      </c>
      <c r="AZ32" s="47">
        <v>65.900000000000006</v>
      </c>
      <c r="BA32" s="47">
        <v>62.9</v>
      </c>
      <c r="BB32" s="47">
        <v>61.1</v>
      </c>
      <c r="BC32" s="47">
        <v>59.8</v>
      </c>
      <c r="BD32" s="47">
        <v>59.6</v>
      </c>
      <c r="BE32" s="47">
        <v>57.3</v>
      </c>
      <c r="BF32" s="47">
        <v>57</v>
      </c>
      <c r="BG32" s="47">
        <v>56.9</v>
      </c>
      <c r="BH32" s="47">
        <v>58.3</v>
      </c>
      <c r="BI32" s="47">
        <v>55.8</v>
      </c>
      <c r="BJ32" s="47">
        <v>47.3</v>
      </c>
      <c r="BK32" s="47">
        <v>46.1</v>
      </c>
      <c r="BL32" s="47">
        <v>47.3</v>
      </c>
      <c r="BM32" s="47">
        <v>46.2</v>
      </c>
      <c r="BN32" s="47">
        <v>46.3</v>
      </c>
      <c r="BO32" s="47">
        <v>46.6</v>
      </c>
      <c r="BP32" s="47">
        <v>47.8</v>
      </c>
      <c r="BQ32" s="47">
        <v>49.9</v>
      </c>
      <c r="BR32" s="47">
        <v>51.7</v>
      </c>
      <c r="BS32" s="47">
        <v>51.2</v>
      </c>
      <c r="BT32" s="47">
        <v>49.2</v>
      </c>
      <c r="BU32" s="47">
        <v>47</v>
      </c>
      <c r="BV32" s="47">
        <v>47</v>
      </c>
      <c r="BW32" s="47">
        <v>43.7</v>
      </c>
      <c r="BX32" s="47">
        <v>40.5</v>
      </c>
      <c r="BY32" s="47">
        <v>38.4</v>
      </c>
      <c r="BZ32" s="47">
        <v>37.799999999999997</v>
      </c>
      <c r="CA32" s="47">
        <v>36.6</v>
      </c>
      <c r="CB32" s="47">
        <v>34.5</v>
      </c>
      <c r="CC32" s="47">
        <v>31.8</v>
      </c>
      <c r="CD32" s="47">
        <v>28.4</v>
      </c>
      <c r="CE32" s="47">
        <v>23.4</v>
      </c>
      <c r="CF32" s="48">
        <v>19.100000000000001</v>
      </c>
      <c r="CH32" s="43">
        <v>52.9</v>
      </c>
      <c r="CI32" s="36">
        <v>67.5</v>
      </c>
      <c r="CJ32" s="36">
        <v>63.9</v>
      </c>
      <c r="CK32" s="36">
        <v>61.2</v>
      </c>
      <c r="CL32" s="36">
        <v>58.2</v>
      </c>
      <c r="CM32" s="36">
        <v>55.3</v>
      </c>
      <c r="CN32" s="36">
        <v>52.4</v>
      </c>
      <c r="CO32" s="36">
        <v>51.4</v>
      </c>
      <c r="CP32" s="36">
        <v>47.4</v>
      </c>
      <c r="CQ32" s="36">
        <v>44.6</v>
      </c>
      <c r="CR32" s="36">
        <v>41.1</v>
      </c>
      <c r="CS32" s="36">
        <v>39.9</v>
      </c>
      <c r="CT32" s="36">
        <v>41.5</v>
      </c>
      <c r="CU32" s="36">
        <v>42.5</v>
      </c>
      <c r="CV32" s="36">
        <v>41.2</v>
      </c>
      <c r="CW32" s="36">
        <v>41</v>
      </c>
      <c r="CX32" s="36">
        <v>43.2</v>
      </c>
      <c r="CY32" s="36">
        <v>44.3</v>
      </c>
      <c r="CZ32" s="36">
        <v>42.3</v>
      </c>
      <c r="DA32" s="36">
        <v>42</v>
      </c>
      <c r="DB32" s="36">
        <v>41.5</v>
      </c>
      <c r="DC32" s="36">
        <v>40.9</v>
      </c>
      <c r="DD32" s="36">
        <v>40.799999999999997</v>
      </c>
      <c r="DE32" s="36">
        <v>40.6</v>
      </c>
      <c r="DF32" s="36">
        <v>40</v>
      </c>
      <c r="DG32" s="36">
        <v>39.799999999999997</v>
      </c>
      <c r="DH32" s="36">
        <v>40.700000000000003</v>
      </c>
      <c r="DI32" s="36">
        <v>41.4</v>
      </c>
      <c r="DJ32" s="36">
        <v>40.9</v>
      </c>
      <c r="DK32" s="36">
        <v>39.5</v>
      </c>
      <c r="DL32" s="36">
        <v>37.1</v>
      </c>
      <c r="DM32" s="36">
        <v>33.799999999999997</v>
      </c>
      <c r="DN32" s="36">
        <v>27.3</v>
      </c>
      <c r="DO32" s="35">
        <v>22.4</v>
      </c>
      <c r="DQ32" s="43">
        <v>40.299999999999997</v>
      </c>
      <c r="DR32" s="36">
        <v>38.200000000000003</v>
      </c>
      <c r="DS32" s="36">
        <v>41.8</v>
      </c>
      <c r="DT32" s="36">
        <v>36.9</v>
      </c>
      <c r="DU32" s="36">
        <v>39</v>
      </c>
      <c r="DV32" s="36">
        <v>37.9</v>
      </c>
      <c r="DW32" s="36">
        <v>38.799999999999997</v>
      </c>
      <c r="DX32" s="36">
        <v>43.1</v>
      </c>
      <c r="DY32" s="36">
        <v>39.700000000000003</v>
      </c>
      <c r="DZ32" s="36">
        <v>36.9</v>
      </c>
      <c r="EA32" s="36">
        <v>33.6</v>
      </c>
      <c r="EB32" s="36">
        <v>31.9</v>
      </c>
      <c r="EC32" s="36">
        <v>30.9</v>
      </c>
      <c r="ED32" s="36">
        <v>32.700000000000003</v>
      </c>
      <c r="EE32" s="36">
        <v>30</v>
      </c>
      <c r="EF32" s="36">
        <v>31.2</v>
      </c>
      <c r="EG32" s="36">
        <v>32.9</v>
      </c>
      <c r="EH32" s="36">
        <v>32.4</v>
      </c>
      <c r="EI32" s="36">
        <v>31.1</v>
      </c>
      <c r="EJ32" s="36">
        <v>29.8</v>
      </c>
      <c r="EK32" s="36">
        <v>28.9</v>
      </c>
      <c r="EL32" s="36">
        <v>26.9</v>
      </c>
      <c r="EM32" s="36">
        <v>26.1</v>
      </c>
      <c r="EN32" s="36">
        <v>25.6</v>
      </c>
      <c r="EO32" s="36">
        <v>25</v>
      </c>
      <c r="EP32" s="36">
        <v>24.5</v>
      </c>
      <c r="EQ32" s="36">
        <v>24.8</v>
      </c>
      <c r="ER32" s="36">
        <v>24.2</v>
      </c>
      <c r="ES32" s="36">
        <v>22.5</v>
      </c>
      <c r="ET32" s="36">
        <v>20.9</v>
      </c>
      <c r="EU32" s="36">
        <v>18.399999999999999</v>
      </c>
      <c r="EV32" s="36">
        <v>15.2</v>
      </c>
      <c r="EW32" s="36">
        <v>12.8</v>
      </c>
      <c r="EX32" s="35">
        <v>13.7</v>
      </c>
    </row>
    <row r="33" spans="1:154" x14ac:dyDescent="0.25">
      <c r="A33" s="36" t="s">
        <v>52</v>
      </c>
      <c r="B33" s="37">
        <v>45836.256944444445</v>
      </c>
      <c r="C33" s="38">
        <f t="shared" si="1"/>
        <v>45836.256944444445</v>
      </c>
      <c r="D33" s="37">
        <v>3.472222222222222E-3</v>
      </c>
      <c r="E33" s="39">
        <f t="shared" si="2"/>
        <v>76.599999999999994</v>
      </c>
      <c r="F33" s="39">
        <f t="shared" si="3"/>
        <v>53.6</v>
      </c>
      <c r="G33" s="39">
        <f t="shared" si="4"/>
        <v>59.1</v>
      </c>
      <c r="H33" s="40">
        <f t="shared" si="5"/>
        <v>41.1</v>
      </c>
      <c r="I33" s="41">
        <f t="shared" si="0"/>
        <v>41</v>
      </c>
      <c r="J33" s="42"/>
      <c r="K33" s="76" t="s">
        <v>54</v>
      </c>
      <c r="L33" s="77"/>
      <c r="M33" s="78"/>
      <c r="P33" s="46">
        <v>76.599999999999994</v>
      </c>
      <c r="Q33" s="47">
        <v>69.5</v>
      </c>
      <c r="R33" s="47">
        <v>66.400000000000006</v>
      </c>
      <c r="S33" s="47">
        <v>73</v>
      </c>
      <c r="T33" s="47">
        <v>75.7</v>
      </c>
      <c r="U33" s="47">
        <v>78.099999999999994</v>
      </c>
      <c r="V33" s="47">
        <v>71.400000000000006</v>
      </c>
      <c r="W33" s="47">
        <v>71.099999999999994</v>
      </c>
      <c r="X33" s="47">
        <v>72.3</v>
      </c>
      <c r="Y33" s="47">
        <v>70.7</v>
      </c>
      <c r="Z33" s="47">
        <v>70.900000000000006</v>
      </c>
      <c r="AA33" s="47">
        <v>65.7</v>
      </c>
      <c r="AB33" s="47">
        <v>63.5</v>
      </c>
      <c r="AC33" s="47">
        <v>66.5</v>
      </c>
      <c r="AD33" s="47">
        <v>64.8</v>
      </c>
      <c r="AE33" s="47">
        <v>62.5</v>
      </c>
      <c r="AF33" s="47">
        <v>61.3</v>
      </c>
      <c r="AG33" s="47">
        <v>66.5</v>
      </c>
      <c r="AH33" s="47">
        <v>67</v>
      </c>
      <c r="AI33" s="47">
        <v>67.099999999999994</v>
      </c>
      <c r="AJ33" s="47">
        <v>69.2</v>
      </c>
      <c r="AK33" s="47">
        <v>66.400000000000006</v>
      </c>
      <c r="AL33" s="47">
        <v>67.7</v>
      </c>
      <c r="AM33" s="47">
        <v>69</v>
      </c>
      <c r="AN33" s="47">
        <v>62.3</v>
      </c>
      <c r="AO33" s="47">
        <v>58.6</v>
      </c>
      <c r="AP33" s="47">
        <v>56.3</v>
      </c>
      <c r="AQ33" s="47">
        <v>53.4</v>
      </c>
      <c r="AR33" s="47">
        <v>50.1</v>
      </c>
      <c r="AS33" s="47">
        <v>45.8</v>
      </c>
      <c r="AT33" s="47">
        <v>41.8</v>
      </c>
      <c r="AU33" s="47">
        <v>36.1</v>
      </c>
      <c r="AV33" s="47">
        <v>27.7</v>
      </c>
      <c r="AW33" s="48">
        <v>19.5</v>
      </c>
      <c r="AY33" s="46">
        <v>59.1</v>
      </c>
      <c r="AZ33" s="47">
        <v>64.2</v>
      </c>
      <c r="BA33" s="47">
        <v>62.9</v>
      </c>
      <c r="BB33" s="47">
        <v>59.8</v>
      </c>
      <c r="BC33" s="47">
        <v>57.7</v>
      </c>
      <c r="BD33" s="47">
        <v>58.1</v>
      </c>
      <c r="BE33" s="47">
        <v>55.8</v>
      </c>
      <c r="BF33" s="47">
        <v>55.7</v>
      </c>
      <c r="BG33" s="47">
        <v>57.5</v>
      </c>
      <c r="BH33" s="47">
        <v>55.1</v>
      </c>
      <c r="BI33" s="47">
        <v>55.6</v>
      </c>
      <c r="BJ33" s="47">
        <v>48.7</v>
      </c>
      <c r="BK33" s="47">
        <v>48.8</v>
      </c>
      <c r="BL33" s="47">
        <v>50</v>
      </c>
      <c r="BM33" s="47">
        <v>47.7</v>
      </c>
      <c r="BN33" s="47">
        <v>46.3</v>
      </c>
      <c r="BO33" s="47">
        <v>47.4</v>
      </c>
      <c r="BP33" s="47">
        <v>50.1</v>
      </c>
      <c r="BQ33" s="47">
        <v>49.7</v>
      </c>
      <c r="BR33" s="47">
        <v>50.3</v>
      </c>
      <c r="BS33" s="47">
        <v>51.7</v>
      </c>
      <c r="BT33" s="47">
        <v>48.6</v>
      </c>
      <c r="BU33" s="47">
        <v>50.4</v>
      </c>
      <c r="BV33" s="47">
        <v>48.7</v>
      </c>
      <c r="BW33" s="47">
        <v>44.1</v>
      </c>
      <c r="BX33" s="47">
        <v>41</v>
      </c>
      <c r="BY33" s="47">
        <v>39.200000000000003</v>
      </c>
      <c r="BZ33" s="47">
        <v>39</v>
      </c>
      <c r="CA33" s="47">
        <v>37.5</v>
      </c>
      <c r="CB33" s="47">
        <v>34.700000000000003</v>
      </c>
      <c r="CC33" s="47">
        <v>31.4</v>
      </c>
      <c r="CD33" s="47">
        <v>27.7</v>
      </c>
      <c r="CE33" s="47">
        <v>22.7</v>
      </c>
      <c r="CF33" s="48">
        <v>18.399999999999999</v>
      </c>
      <c r="CH33" s="43">
        <v>53.6</v>
      </c>
      <c r="CI33" s="36">
        <v>67.099999999999994</v>
      </c>
      <c r="CJ33" s="36">
        <v>65.8</v>
      </c>
      <c r="CK33" s="36">
        <v>62.7</v>
      </c>
      <c r="CL33" s="36">
        <v>58.8</v>
      </c>
      <c r="CM33" s="36">
        <v>55.3</v>
      </c>
      <c r="CN33" s="36">
        <v>53.5</v>
      </c>
      <c r="CO33" s="36">
        <v>52.4</v>
      </c>
      <c r="CP33" s="36">
        <v>48.7</v>
      </c>
      <c r="CQ33" s="36">
        <v>47.7</v>
      </c>
      <c r="CR33" s="36">
        <v>45.5</v>
      </c>
      <c r="CS33" s="36">
        <v>44.1</v>
      </c>
      <c r="CT33" s="36">
        <v>44.9</v>
      </c>
      <c r="CU33" s="36">
        <v>43.7</v>
      </c>
      <c r="CV33" s="36">
        <v>41.5</v>
      </c>
      <c r="CW33" s="36">
        <v>41.2</v>
      </c>
      <c r="CX33" s="36">
        <v>43.9</v>
      </c>
      <c r="CY33" s="36">
        <v>43</v>
      </c>
      <c r="CZ33" s="36">
        <v>42.3</v>
      </c>
      <c r="DA33" s="36">
        <v>42.2</v>
      </c>
      <c r="DB33" s="36">
        <v>41.8</v>
      </c>
      <c r="DC33" s="36">
        <v>40.799999999999997</v>
      </c>
      <c r="DD33" s="36">
        <v>41.8</v>
      </c>
      <c r="DE33" s="36">
        <v>42.3</v>
      </c>
      <c r="DF33" s="36">
        <v>42.1</v>
      </c>
      <c r="DG33" s="36">
        <v>40.1</v>
      </c>
      <c r="DH33" s="36">
        <v>40.700000000000003</v>
      </c>
      <c r="DI33" s="36">
        <v>42.2</v>
      </c>
      <c r="DJ33" s="36">
        <v>40.799999999999997</v>
      </c>
      <c r="DK33" s="36">
        <v>39.299999999999997</v>
      </c>
      <c r="DL33" s="36">
        <v>35.5</v>
      </c>
      <c r="DM33" s="36">
        <v>32.200000000000003</v>
      </c>
      <c r="DN33" s="36">
        <v>26.5</v>
      </c>
      <c r="DO33" s="35">
        <v>21.5</v>
      </c>
      <c r="DQ33" s="43">
        <v>41.1</v>
      </c>
      <c r="DR33" s="36">
        <v>43.2</v>
      </c>
      <c r="DS33" s="36">
        <v>43.6</v>
      </c>
      <c r="DT33" s="36">
        <v>40.200000000000003</v>
      </c>
      <c r="DU33" s="36">
        <v>40.6</v>
      </c>
      <c r="DV33" s="36">
        <v>40</v>
      </c>
      <c r="DW33" s="36">
        <v>41</v>
      </c>
      <c r="DX33" s="36">
        <v>43.8</v>
      </c>
      <c r="DY33" s="36">
        <v>40.700000000000003</v>
      </c>
      <c r="DZ33" s="36">
        <v>38</v>
      </c>
      <c r="EA33" s="36">
        <v>35</v>
      </c>
      <c r="EB33" s="36">
        <v>33.1</v>
      </c>
      <c r="EC33" s="36">
        <v>32.299999999999997</v>
      </c>
      <c r="ED33" s="36">
        <v>33.799999999999997</v>
      </c>
      <c r="EE33" s="36">
        <v>31.3</v>
      </c>
      <c r="EF33" s="36">
        <v>32</v>
      </c>
      <c r="EG33" s="36">
        <v>36.4</v>
      </c>
      <c r="EH33" s="36">
        <v>32.4</v>
      </c>
      <c r="EI33" s="36">
        <v>31.8</v>
      </c>
      <c r="EJ33" s="36">
        <v>31</v>
      </c>
      <c r="EK33" s="36">
        <v>30.3</v>
      </c>
      <c r="EL33" s="36">
        <v>28.1</v>
      </c>
      <c r="EM33" s="36">
        <v>27.2</v>
      </c>
      <c r="EN33" s="36">
        <v>26.3</v>
      </c>
      <c r="EO33" s="36">
        <v>25.6</v>
      </c>
      <c r="EP33" s="36">
        <v>25.2</v>
      </c>
      <c r="EQ33" s="36">
        <v>26.2</v>
      </c>
      <c r="ER33" s="36">
        <v>25.8</v>
      </c>
      <c r="ES33" s="36">
        <v>24.1</v>
      </c>
      <c r="ET33" s="36">
        <v>22.2</v>
      </c>
      <c r="EU33" s="36">
        <v>19.5</v>
      </c>
      <c r="EV33" s="36">
        <v>16.100000000000001</v>
      </c>
      <c r="EW33" s="36">
        <v>13.3</v>
      </c>
      <c r="EX33" s="35">
        <v>13.8</v>
      </c>
    </row>
    <row r="34" spans="1:154" x14ac:dyDescent="0.25">
      <c r="A34" s="36" t="s">
        <v>52</v>
      </c>
      <c r="B34" s="37">
        <v>45836.260416666664</v>
      </c>
      <c r="C34" s="38">
        <f t="shared" si="1"/>
        <v>45836.260416666664</v>
      </c>
      <c r="D34" s="37">
        <v>3.472222222222222E-3</v>
      </c>
      <c r="E34" s="39">
        <f t="shared" si="2"/>
        <v>82.3</v>
      </c>
      <c r="F34" s="39">
        <f t="shared" si="3"/>
        <v>51.5</v>
      </c>
      <c r="G34" s="39">
        <f t="shared" si="4"/>
        <v>61.8</v>
      </c>
      <c r="H34" s="40">
        <f t="shared" si="5"/>
        <v>41.4</v>
      </c>
      <c r="I34" s="41">
        <f t="shared" si="0"/>
        <v>41</v>
      </c>
      <c r="J34" s="42"/>
      <c r="K34" s="76" t="s">
        <v>55</v>
      </c>
      <c r="L34" s="77"/>
      <c r="M34" s="78"/>
      <c r="P34" s="46">
        <v>82.3</v>
      </c>
      <c r="Q34" s="47">
        <v>71.599999999999994</v>
      </c>
      <c r="R34" s="47">
        <v>79.099999999999994</v>
      </c>
      <c r="S34" s="47">
        <v>80.900000000000006</v>
      </c>
      <c r="T34" s="47">
        <v>75.099999999999994</v>
      </c>
      <c r="U34" s="47">
        <v>78.099999999999994</v>
      </c>
      <c r="V34" s="47">
        <v>77.5</v>
      </c>
      <c r="W34" s="47">
        <v>80.099999999999994</v>
      </c>
      <c r="X34" s="47">
        <v>79.7</v>
      </c>
      <c r="Y34" s="47">
        <v>74.400000000000006</v>
      </c>
      <c r="Z34" s="47">
        <v>77.2</v>
      </c>
      <c r="AA34" s="47">
        <v>69.8</v>
      </c>
      <c r="AB34" s="47">
        <v>69.099999999999994</v>
      </c>
      <c r="AC34" s="47">
        <v>69.8</v>
      </c>
      <c r="AD34" s="47">
        <v>66.5</v>
      </c>
      <c r="AE34" s="47">
        <v>68.099999999999994</v>
      </c>
      <c r="AF34" s="47">
        <v>69.3</v>
      </c>
      <c r="AG34" s="47">
        <v>71.5</v>
      </c>
      <c r="AH34" s="47">
        <v>75.3</v>
      </c>
      <c r="AI34" s="47">
        <v>78.3</v>
      </c>
      <c r="AJ34" s="47">
        <v>73.5</v>
      </c>
      <c r="AK34" s="47">
        <v>69.599999999999994</v>
      </c>
      <c r="AL34" s="47">
        <v>68.099999999999994</v>
      </c>
      <c r="AM34" s="47">
        <v>72.400000000000006</v>
      </c>
      <c r="AN34" s="47">
        <v>70.400000000000006</v>
      </c>
      <c r="AO34" s="47">
        <v>66.099999999999994</v>
      </c>
      <c r="AP34" s="47">
        <v>59.5</v>
      </c>
      <c r="AQ34" s="47">
        <v>54.1</v>
      </c>
      <c r="AR34" s="47">
        <v>50.4</v>
      </c>
      <c r="AS34" s="47">
        <v>50</v>
      </c>
      <c r="AT34" s="47">
        <v>49.9</v>
      </c>
      <c r="AU34" s="47">
        <v>38.1</v>
      </c>
      <c r="AV34" s="47">
        <v>28.2</v>
      </c>
      <c r="AW34" s="48">
        <v>20.8</v>
      </c>
      <c r="AY34" s="46">
        <v>61.8</v>
      </c>
      <c r="AZ34" s="47">
        <v>61.3</v>
      </c>
      <c r="BA34" s="47">
        <v>61.5</v>
      </c>
      <c r="BB34" s="47">
        <v>60.6</v>
      </c>
      <c r="BC34" s="47">
        <v>58.2</v>
      </c>
      <c r="BD34" s="47">
        <v>58.1</v>
      </c>
      <c r="BE34" s="47">
        <v>58.8</v>
      </c>
      <c r="BF34" s="47">
        <v>60</v>
      </c>
      <c r="BG34" s="47">
        <v>58.8</v>
      </c>
      <c r="BH34" s="47">
        <v>58.4</v>
      </c>
      <c r="BI34" s="47">
        <v>57.5</v>
      </c>
      <c r="BJ34" s="47">
        <v>50.7</v>
      </c>
      <c r="BK34" s="47">
        <v>50.6</v>
      </c>
      <c r="BL34" s="47">
        <v>50.1</v>
      </c>
      <c r="BM34" s="47">
        <v>48</v>
      </c>
      <c r="BN34" s="47">
        <v>49</v>
      </c>
      <c r="BO34" s="47">
        <v>51.5</v>
      </c>
      <c r="BP34" s="47">
        <v>51.5</v>
      </c>
      <c r="BQ34" s="47">
        <v>53.4</v>
      </c>
      <c r="BR34" s="47">
        <v>56.7</v>
      </c>
      <c r="BS34" s="47">
        <v>53.9</v>
      </c>
      <c r="BT34" s="47">
        <v>50.4</v>
      </c>
      <c r="BU34" s="47">
        <v>49</v>
      </c>
      <c r="BV34" s="47">
        <v>51.3</v>
      </c>
      <c r="BW34" s="47">
        <v>48.8</v>
      </c>
      <c r="BX34" s="47">
        <v>45</v>
      </c>
      <c r="BY34" s="47">
        <v>40.5</v>
      </c>
      <c r="BZ34" s="47">
        <v>38.799999999999997</v>
      </c>
      <c r="CA34" s="47">
        <v>37.4</v>
      </c>
      <c r="CB34" s="47">
        <v>35.200000000000003</v>
      </c>
      <c r="CC34" s="47">
        <v>32</v>
      </c>
      <c r="CD34" s="47">
        <v>25.2</v>
      </c>
      <c r="CE34" s="47">
        <v>19.600000000000001</v>
      </c>
      <c r="CF34" s="48">
        <v>16.2</v>
      </c>
      <c r="CH34" s="43">
        <v>51.5</v>
      </c>
      <c r="CI34" s="36">
        <v>65.400000000000006</v>
      </c>
      <c r="CJ34" s="36">
        <v>63.4</v>
      </c>
      <c r="CK34" s="36">
        <v>60</v>
      </c>
      <c r="CL34" s="36">
        <v>57.2</v>
      </c>
      <c r="CM34" s="36">
        <v>54.1</v>
      </c>
      <c r="CN34" s="36">
        <v>52.5</v>
      </c>
      <c r="CO34" s="36">
        <v>53.1</v>
      </c>
      <c r="CP34" s="36">
        <v>49.2</v>
      </c>
      <c r="CQ34" s="36">
        <v>47.1</v>
      </c>
      <c r="CR34" s="36">
        <v>46</v>
      </c>
      <c r="CS34" s="36">
        <v>41.9</v>
      </c>
      <c r="CT34" s="36">
        <v>41.4</v>
      </c>
      <c r="CU34" s="36">
        <v>41</v>
      </c>
      <c r="CV34" s="36">
        <v>38.9</v>
      </c>
      <c r="CW34" s="36">
        <v>38.9</v>
      </c>
      <c r="CX34" s="36">
        <v>44.2</v>
      </c>
      <c r="CY34" s="36">
        <v>46.3</v>
      </c>
      <c r="CZ34" s="36">
        <v>41.4</v>
      </c>
      <c r="DA34" s="36">
        <v>41.7</v>
      </c>
      <c r="DB34" s="36">
        <v>39.5</v>
      </c>
      <c r="DC34" s="36">
        <v>36.799999999999997</v>
      </c>
      <c r="DD34" s="36">
        <v>36.299999999999997</v>
      </c>
      <c r="DE34" s="36">
        <v>36.200000000000003</v>
      </c>
      <c r="DF34" s="36">
        <v>35.1</v>
      </c>
      <c r="DG34" s="36">
        <v>34.799999999999997</v>
      </c>
      <c r="DH34" s="36">
        <v>37.9</v>
      </c>
      <c r="DI34" s="36">
        <v>40</v>
      </c>
      <c r="DJ34" s="36">
        <v>40.4</v>
      </c>
      <c r="DK34" s="36">
        <v>35.5</v>
      </c>
      <c r="DL34" s="36">
        <v>31</v>
      </c>
      <c r="DM34" s="36">
        <v>27.5</v>
      </c>
      <c r="DN34" s="36">
        <v>22.2</v>
      </c>
      <c r="DO34" s="35">
        <v>18.2</v>
      </c>
      <c r="DQ34" s="43">
        <v>41.4</v>
      </c>
      <c r="DR34" s="36">
        <v>40.1</v>
      </c>
      <c r="DS34" s="36">
        <v>42.2</v>
      </c>
      <c r="DT34" s="36">
        <v>38.799999999999997</v>
      </c>
      <c r="DU34" s="36">
        <v>39.4</v>
      </c>
      <c r="DV34" s="36">
        <v>39</v>
      </c>
      <c r="DW34" s="36">
        <v>40.200000000000003</v>
      </c>
      <c r="DX34" s="36">
        <v>43.4</v>
      </c>
      <c r="DY34" s="36">
        <v>40.4</v>
      </c>
      <c r="DZ34" s="36">
        <v>37.700000000000003</v>
      </c>
      <c r="EA34" s="36">
        <v>34.799999999999997</v>
      </c>
      <c r="EB34" s="36">
        <v>32.799999999999997</v>
      </c>
      <c r="EC34" s="36">
        <v>31.9</v>
      </c>
      <c r="ED34" s="36">
        <v>33.1</v>
      </c>
      <c r="EE34" s="36">
        <v>31</v>
      </c>
      <c r="EF34" s="36">
        <v>32</v>
      </c>
      <c r="EG34" s="36">
        <v>36.6</v>
      </c>
      <c r="EH34" s="36">
        <v>33.200000000000003</v>
      </c>
      <c r="EI34" s="36">
        <v>31.5</v>
      </c>
      <c r="EJ34" s="36">
        <v>29.8</v>
      </c>
      <c r="EK34" s="36">
        <v>29</v>
      </c>
      <c r="EL34" s="36">
        <v>27.1</v>
      </c>
      <c r="EM34" s="36">
        <v>26.5</v>
      </c>
      <c r="EN34" s="36">
        <v>25.6</v>
      </c>
      <c r="EO34" s="36">
        <v>25.1</v>
      </c>
      <c r="EP34" s="36">
        <v>25</v>
      </c>
      <c r="EQ34" s="36">
        <v>25.6</v>
      </c>
      <c r="ER34" s="36">
        <v>24.6</v>
      </c>
      <c r="ES34" s="36">
        <v>22.9</v>
      </c>
      <c r="ET34" s="36">
        <v>21.3</v>
      </c>
      <c r="EU34" s="36">
        <v>18.899999999999999</v>
      </c>
      <c r="EV34" s="36">
        <v>15.9</v>
      </c>
      <c r="EW34" s="36">
        <v>13.1</v>
      </c>
      <c r="EX34" s="35">
        <v>13.7</v>
      </c>
    </row>
    <row r="35" spans="1:154" x14ac:dyDescent="0.25">
      <c r="A35" s="36" t="s">
        <v>52</v>
      </c>
      <c r="B35" s="37">
        <v>45836.263888888891</v>
      </c>
      <c r="C35" s="38">
        <f t="shared" si="1"/>
        <v>45836.263888888891</v>
      </c>
      <c r="D35" s="37">
        <v>3.472222222222222E-3</v>
      </c>
      <c r="E35" s="39">
        <f t="shared" si="2"/>
        <v>59.4</v>
      </c>
      <c r="F35" s="39">
        <f t="shared" si="3"/>
        <v>48.6</v>
      </c>
      <c r="G35" s="39">
        <f t="shared" si="4"/>
        <v>45.1</v>
      </c>
      <c r="H35" s="40">
        <f t="shared" si="5"/>
        <v>39.9</v>
      </c>
      <c r="I35" s="41">
        <f t="shared" si="0"/>
        <v>40</v>
      </c>
      <c r="J35" s="42"/>
      <c r="K35" s="76"/>
      <c r="L35" s="77"/>
      <c r="M35" s="78"/>
      <c r="P35" s="46">
        <v>59.4</v>
      </c>
      <c r="Q35" s="47">
        <v>38.9</v>
      </c>
      <c r="R35" s="47">
        <v>44</v>
      </c>
      <c r="S35" s="47">
        <v>41.7</v>
      </c>
      <c r="T35" s="47">
        <v>47</v>
      </c>
      <c r="U35" s="47">
        <v>43.1</v>
      </c>
      <c r="V35" s="47">
        <v>45.5</v>
      </c>
      <c r="W35" s="47">
        <v>46.1</v>
      </c>
      <c r="X35" s="47">
        <v>42.3</v>
      </c>
      <c r="Y35" s="47">
        <v>37.700000000000003</v>
      </c>
      <c r="Z35" s="47">
        <v>36</v>
      </c>
      <c r="AA35" s="47">
        <v>33.9</v>
      </c>
      <c r="AB35" s="47">
        <v>32.200000000000003</v>
      </c>
      <c r="AC35" s="47">
        <v>37.5</v>
      </c>
      <c r="AD35" s="47">
        <v>30.3</v>
      </c>
      <c r="AE35" s="47">
        <v>33.4</v>
      </c>
      <c r="AF35" s="47">
        <v>34.200000000000003</v>
      </c>
      <c r="AG35" s="47">
        <v>32.4</v>
      </c>
      <c r="AH35" s="47">
        <v>34.799999999999997</v>
      </c>
      <c r="AI35" s="47">
        <v>36.299999999999997</v>
      </c>
      <c r="AJ35" s="47">
        <v>46.6</v>
      </c>
      <c r="AK35" s="47">
        <v>51.6</v>
      </c>
      <c r="AL35" s="47">
        <v>54.4</v>
      </c>
      <c r="AM35" s="47">
        <v>52.7</v>
      </c>
      <c r="AN35" s="47">
        <v>43.8</v>
      </c>
      <c r="AO35" s="47">
        <v>34.5</v>
      </c>
      <c r="AP35" s="47">
        <v>39.6</v>
      </c>
      <c r="AQ35" s="47">
        <v>31.7</v>
      </c>
      <c r="AR35" s="47">
        <v>32.9</v>
      </c>
      <c r="AS35" s="47">
        <v>29.6</v>
      </c>
      <c r="AT35" s="47">
        <v>16.899999999999999</v>
      </c>
      <c r="AU35" s="47">
        <v>13.5</v>
      </c>
      <c r="AV35" s="47">
        <v>12</v>
      </c>
      <c r="AW35" s="48">
        <v>13.6</v>
      </c>
      <c r="AY35" s="46">
        <v>45.1</v>
      </c>
      <c r="AZ35" s="47">
        <v>55.9</v>
      </c>
      <c r="BA35" s="47">
        <v>53.1</v>
      </c>
      <c r="BB35" s="47">
        <v>49.4</v>
      </c>
      <c r="BC35" s="47">
        <v>47.4</v>
      </c>
      <c r="BD35" s="47">
        <v>46</v>
      </c>
      <c r="BE35" s="47">
        <v>45.5</v>
      </c>
      <c r="BF35" s="47">
        <v>47.9</v>
      </c>
      <c r="BG35" s="47">
        <v>44.9</v>
      </c>
      <c r="BH35" s="47">
        <v>42.7</v>
      </c>
      <c r="BI35" s="47">
        <v>39.200000000000003</v>
      </c>
      <c r="BJ35" s="47">
        <v>36.299999999999997</v>
      </c>
      <c r="BK35" s="47">
        <v>34.9</v>
      </c>
      <c r="BL35" s="47">
        <v>35.299999999999997</v>
      </c>
      <c r="BM35" s="47">
        <v>32.6</v>
      </c>
      <c r="BN35" s="47">
        <v>33.799999999999997</v>
      </c>
      <c r="BO35" s="47">
        <v>38.799999999999997</v>
      </c>
      <c r="BP35" s="47">
        <v>35.4</v>
      </c>
      <c r="BQ35" s="47">
        <v>33.299999999999997</v>
      </c>
      <c r="BR35" s="47">
        <v>32</v>
      </c>
      <c r="BS35" s="47">
        <v>32.1</v>
      </c>
      <c r="BT35" s="47">
        <v>31.5</v>
      </c>
      <c r="BU35" s="47">
        <v>32.5</v>
      </c>
      <c r="BV35" s="47">
        <v>32.6</v>
      </c>
      <c r="BW35" s="47">
        <v>33.200000000000003</v>
      </c>
      <c r="BX35" s="47">
        <v>30.2</v>
      </c>
      <c r="BY35" s="47">
        <v>32.4</v>
      </c>
      <c r="BZ35" s="47">
        <v>35.9</v>
      </c>
      <c r="CA35" s="47">
        <v>36.299999999999997</v>
      </c>
      <c r="CB35" s="47">
        <v>31.1</v>
      </c>
      <c r="CC35" s="47">
        <v>23.6</v>
      </c>
      <c r="CD35" s="47">
        <v>20.2</v>
      </c>
      <c r="CE35" s="47">
        <v>16.100000000000001</v>
      </c>
      <c r="CF35" s="48">
        <v>14.6</v>
      </c>
      <c r="CH35" s="43">
        <v>48.6</v>
      </c>
      <c r="CI35" s="36">
        <v>60</v>
      </c>
      <c r="CJ35" s="36">
        <v>56.5</v>
      </c>
      <c r="CK35" s="36">
        <v>52</v>
      </c>
      <c r="CL35" s="36">
        <v>50.3</v>
      </c>
      <c r="CM35" s="36">
        <v>48.5</v>
      </c>
      <c r="CN35" s="36">
        <v>48</v>
      </c>
      <c r="CO35" s="36">
        <v>50.4</v>
      </c>
      <c r="CP35" s="36">
        <v>47.5</v>
      </c>
      <c r="CQ35" s="36">
        <v>45.6</v>
      </c>
      <c r="CR35" s="36">
        <v>42.1</v>
      </c>
      <c r="CS35" s="36">
        <v>39</v>
      </c>
      <c r="CT35" s="36">
        <v>36.799999999999997</v>
      </c>
      <c r="CU35" s="36">
        <v>37.200000000000003</v>
      </c>
      <c r="CV35" s="36">
        <v>34.799999999999997</v>
      </c>
      <c r="CW35" s="36">
        <v>35.799999999999997</v>
      </c>
      <c r="CX35" s="36">
        <v>41.3</v>
      </c>
      <c r="CY35" s="36">
        <v>37.9</v>
      </c>
      <c r="CZ35" s="36">
        <v>35.299999999999997</v>
      </c>
      <c r="DA35" s="36">
        <v>34.200000000000003</v>
      </c>
      <c r="DB35" s="36">
        <v>33.799999999999997</v>
      </c>
      <c r="DC35" s="36">
        <v>33.4</v>
      </c>
      <c r="DD35" s="36">
        <v>33.1</v>
      </c>
      <c r="DE35" s="36">
        <v>33.200000000000003</v>
      </c>
      <c r="DF35" s="36">
        <v>33.9</v>
      </c>
      <c r="DG35" s="36">
        <v>32.700000000000003</v>
      </c>
      <c r="DH35" s="36">
        <v>35.5</v>
      </c>
      <c r="DI35" s="36">
        <v>37</v>
      </c>
      <c r="DJ35" s="36">
        <v>37.6</v>
      </c>
      <c r="DK35" s="36">
        <v>31.9</v>
      </c>
      <c r="DL35" s="36">
        <v>28.3</v>
      </c>
      <c r="DM35" s="36">
        <v>24.8</v>
      </c>
      <c r="DN35" s="36">
        <v>20</v>
      </c>
      <c r="DO35" s="35">
        <v>16.600000000000001</v>
      </c>
      <c r="DQ35" s="43">
        <v>39.9</v>
      </c>
      <c r="DR35" s="36">
        <v>40.299999999999997</v>
      </c>
      <c r="DS35" s="36">
        <v>42.1</v>
      </c>
      <c r="DT35" s="36">
        <v>39.5</v>
      </c>
      <c r="DU35" s="36">
        <v>40.700000000000003</v>
      </c>
      <c r="DV35" s="36">
        <v>40.700000000000003</v>
      </c>
      <c r="DW35" s="36">
        <v>41.3</v>
      </c>
      <c r="DX35" s="36">
        <v>43.7</v>
      </c>
      <c r="DY35" s="36">
        <v>40.799999999999997</v>
      </c>
      <c r="DZ35" s="36">
        <v>37.799999999999997</v>
      </c>
      <c r="EA35" s="36">
        <v>34.700000000000003</v>
      </c>
      <c r="EB35" s="36">
        <v>32.5</v>
      </c>
      <c r="EC35" s="36">
        <v>31.4</v>
      </c>
      <c r="ED35" s="36">
        <v>32.6</v>
      </c>
      <c r="EE35" s="36">
        <v>30</v>
      </c>
      <c r="EF35" s="36">
        <v>31.4</v>
      </c>
      <c r="EG35" s="36">
        <v>35.1</v>
      </c>
      <c r="EH35" s="36">
        <v>31.6</v>
      </c>
      <c r="EI35" s="36">
        <v>30.8</v>
      </c>
      <c r="EJ35" s="36">
        <v>29.6</v>
      </c>
      <c r="EK35" s="36">
        <v>28.6</v>
      </c>
      <c r="EL35" s="36">
        <v>26.3</v>
      </c>
      <c r="EM35" s="36">
        <v>25.2</v>
      </c>
      <c r="EN35" s="36">
        <v>24.1</v>
      </c>
      <c r="EO35" s="36">
        <v>23.2</v>
      </c>
      <c r="EP35" s="36">
        <v>23</v>
      </c>
      <c r="EQ35" s="36">
        <v>23.5</v>
      </c>
      <c r="ER35" s="36">
        <v>23</v>
      </c>
      <c r="ES35" s="36">
        <v>21.4</v>
      </c>
      <c r="ET35" s="36">
        <v>19.600000000000001</v>
      </c>
      <c r="EU35" s="36">
        <v>16.8</v>
      </c>
      <c r="EV35" s="36">
        <v>13.9</v>
      </c>
      <c r="EW35" s="36">
        <v>12.2</v>
      </c>
      <c r="EX35" s="35">
        <v>13.5</v>
      </c>
    </row>
    <row r="36" spans="1:154" x14ac:dyDescent="0.25">
      <c r="A36" s="36" t="s">
        <v>52</v>
      </c>
      <c r="B36" s="37">
        <v>45836.267361111109</v>
      </c>
      <c r="C36" s="38">
        <f t="shared" si="1"/>
        <v>45836.267361111109</v>
      </c>
      <c r="D36" s="37">
        <v>3.472222222222222E-3</v>
      </c>
      <c r="E36" s="39">
        <f t="shared" si="2"/>
        <v>72.5</v>
      </c>
      <c r="F36" s="39">
        <f t="shared" si="3"/>
        <v>52.7</v>
      </c>
      <c r="G36" s="39">
        <f t="shared" si="4"/>
        <v>53.5</v>
      </c>
      <c r="H36" s="40">
        <f t="shared" si="5"/>
        <v>42.4</v>
      </c>
      <c r="I36" s="41">
        <f t="shared" si="0"/>
        <v>42</v>
      </c>
      <c r="J36" s="42"/>
      <c r="K36" s="76" t="s">
        <v>54</v>
      </c>
      <c r="L36" s="77"/>
      <c r="M36" s="78"/>
      <c r="P36" s="46">
        <v>72.5</v>
      </c>
      <c r="Q36" s="47">
        <v>57.5</v>
      </c>
      <c r="R36" s="47">
        <v>61.5</v>
      </c>
      <c r="S36" s="47">
        <v>62.2</v>
      </c>
      <c r="T36" s="47">
        <v>58.1</v>
      </c>
      <c r="U36" s="47">
        <v>60.7</v>
      </c>
      <c r="V36" s="47">
        <v>73.7</v>
      </c>
      <c r="W36" s="47">
        <v>63.2</v>
      </c>
      <c r="X36" s="47">
        <v>63.2</v>
      </c>
      <c r="Y36" s="47">
        <v>60.3</v>
      </c>
      <c r="Z36" s="47">
        <v>61.5</v>
      </c>
      <c r="AA36" s="47">
        <v>63.2</v>
      </c>
      <c r="AB36" s="47">
        <v>60.7</v>
      </c>
      <c r="AC36" s="47">
        <v>54.6</v>
      </c>
      <c r="AD36" s="47">
        <v>53.9</v>
      </c>
      <c r="AE36" s="47">
        <v>59.8</v>
      </c>
      <c r="AF36" s="47">
        <v>60.4</v>
      </c>
      <c r="AG36" s="47">
        <v>64.3</v>
      </c>
      <c r="AH36" s="47">
        <v>67</v>
      </c>
      <c r="AI36" s="47">
        <v>67.3</v>
      </c>
      <c r="AJ36" s="47">
        <v>66.900000000000006</v>
      </c>
      <c r="AK36" s="47">
        <v>60.7</v>
      </c>
      <c r="AL36" s="47">
        <v>59.1</v>
      </c>
      <c r="AM36" s="47">
        <v>56.8</v>
      </c>
      <c r="AN36" s="47">
        <v>52.9</v>
      </c>
      <c r="AO36" s="47">
        <v>49.5</v>
      </c>
      <c r="AP36" s="47">
        <v>47</v>
      </c>
      <c r="AQ36" s="47">
        <v>46.1</v>
      </c>
      <c r="AR36" s="47">
        <v>43.5</v>
      </c>
      <c r="AS36" s="47">
        <v>42.7</v>
      </c>
      <c r="AT36" s="47">
        <v>39.9</v>
      </c>
      <c r="AU36" s="47">
        <v>36.4</v>
      </c>
      <c r="AV36" s="47">
        <v>31.3</v>
      </c>
      <c r="AW36" s="48">
        <v>26.2</v>
      </c>
      <c r="AY36" s="46">
        <v>53.5</v>
      </c>
      <c r="AZ36" s="47">
        <v>63.8</v>
      </c>
      <c r="BA36" s="47">
        <v>62.5</v>
      </c>
      <c r="BB36" s="47">
        <v>60.3</v>
      </c>
      <c r="BC36" s="47">
        <v>58.1</v>
      </c>
      <c r="BD36" s="47">
        <v>54.7</v>
      </c>
      <c r="BE36" s="47">
        <v>55.7</v>
      </c>
      <c r="BF36" s="47">
        <v>50.8</v>
      </c>
      <c r="BG36" s="47">
        <v>47.8</v>
      </c>
      <c r="BH36" s="47">
        <v>45.4</v>
      </c>
      <c r="BI36" s="47">
        <v>44.4</v>
      </c>
      <c r="BJ36" s="47">
        <v>43.8</v>
      </c>
      <c r="BK36" s="47">
        <v>41.7</v>
      </c>
      <c r="BL36" s="47">
        <v>39.200000000000003</v>
      </c>
      <c r="BM36" s="47">
        <v>39.4</v>
      </c>
      <c r="BN36" s="47">
        <v>41.4</v>
      </c>
      <c r="BO36" s="47">
        <v>43.2</v>
      </c>
      <c r="BP36" s="47">
        <v>44.9</v>
      </c>
      <c r="BQ36" s="47">
        <v>46.5</v>
      </c>
      <c r="BR36" s="47">
        <v>47.4</v>
      </c>
      <c r="BS36" s="47">
        <v>46.6</v>
      </c>
      <c r="BT36" s="47">
        <v>42.4</v>
      </c>
      <c r="BU36" s="47">
        <v>39.700000000000003</v>
      </c>
      <c r="BV36" s="47">
        <v>39.5</v>
      </c>
      <c r="BW36" s="47">
        <v>37.4</v>
      </c>
      <c r="BX36" s="47">
        <v>36.200000000000003</v>
      </c>
      <c r="BY36" s="47">
        <v>36.299999999999997</v>
      </c>
      <c r="BZ36" s="47">
        <v>37</v>
      </c>
      <c r="CA36" s="47">
        <v>36.299999999999997</v>
      </c>
      <c r="CB36" s="47">
        <v>34.9</v>
      </c>
      <c r="CC36" s="47">
        <v>31.7</v>
      </c>
      <c r="CD36" s="47">
        <v>28.2</v>
      </c>
      <c r="CE36" s="47">
        <v>23.4</v>
      </c>
      <c r="CF36" s="48">
        <v>19.100000000000001</v>
      </c>
      <c r="CH36" s="43">
        <v>52.7</v>
      </c>
      <c r="CI36" s="36">
        <v>66.5</v>
      </c>
      <c r="CJ36" s="36">
        <v>63.9</v>
      </c>
      <c r="CK36" s="36">
        <v>60.5</v>
      </c>
      <c r="CL36" s="36">
        <v>57.3</v>
      </c>
      <c r="CM36" s="36">
        <v>55.1</v>
      </c>
      <c r="CN36" s="36">
        <v>54</v>
      </c>
      <c r="CO36" s="36">
        <v>52</v>
      </c>
      <c r="CP36" s="36">
        <v>48.6</v>
      </c>
      <c r="CQ36" s="36">
        <v>45</v>
      </c>
      <c r="CR36" s="36">
        <v>42.5</v>
      </c>
      <c r="CS36" s="36">
        <v>41</v>
      </c>
      <c r="CT36" s="36">
        <v>41.1</v>
      </c>
      <c r="CU36" s="36">
        <v>41.1</v>
      </c>
      <c r="CV36" s="36">
        <v>40.200000000000003</v>
      </c>
      <c r="CW36" s="36">
        <v>40.5</v>
      </c>
      <c r="CX36" s="36">
        <v>42.6</v>
      </c>
      <c r="CY36" s="36">
        <v>42.7</v>
      </c>
      <c r="CZ36" s="36">
        <v>42.6</v>
      </c>
      <c r="DA36" s="36">
        <v>42.8</v>
      </c>
      <c r="DB36" s="36">
        <v>41.9</v>
      </c>
      <c r="DC36" s="36">
        <v>41.2</v>
      </c>
      <c r="DD36" s="36">
        <v>40</v>
      </c>
      <c r="DE36" s="36">
        <v>40.5</v>
      </c>
      <c r="DF36" s="36">
        <v>40.1</v>
      </c>
      <c r="DG36" s="36">
        <v>38.4</v>
      </c>
      <c r="DH36" s="36">
        <v>40.299999999999997</v>
      </c>
      <c r="DI36" s="36">
        <v>41.4</v>
      </c>
      <c r="DJ36" s="36">
        <v>41</v>
      </c>
      <c r="DK36" s="36">
        <v>39.6</v>
      </c>
      <c r="DL36" s="36">
        <v>35.9</v>
      </c>
      <c r="DM36" s="36">
        <v>32.5</v>
      </c>
      <c r="DN36" s="36">
        <v>27.4</v>
      </c>
      <c r="DO36" s="35">
        <v>22.3</v>
      </c>
      <c r="DQ36" s="43">
        <v>42.4</v>
      </c>
      <c r="DR36" s="36">
        <v>41.9</v>
      </c>
      <c r="DS36" s="36">
        <v>43.5</v>
      </c>
      <c r="DT36" s="36">
        <v>40.9</v>
      </c>
      <c r="DU36" s="36">
        <v>41.5</v>
      </c>
      <c r="DV36" s="36">
        <v>40.799999999999997</v>
      </c>
      <c r="DW36" s="36">
        <v>41.6</v>
      </c>
      <c r="DX36" s="36">
        <v>44.1</v>
      </c>
      <c r="DY36" s="36">
        <v>41.3</v>
      </c>
      <c r="DZ36" s="36">
        <v>38.299999999999997</v>
      </c>
      <c r="EA36" s="36">
        <v>35.200000000000003</v>
      </c>
      <c r="EB36" s="36">
        <v>33.1</v>
      </c>
      <c r="EC36" s="36">
        <v>32.299999999999997</v>
      </c>
      <c r="ED36" s="36">
        <v>33.299999999999997</v>
      </c>
      <c r="EE36" s="36">
        <v>31.8</v>
      </c>
      <c r="EF36" s="36">
        <v>32.700000000000003</v>
      </c>
      <c r="EG36" s="36">
        <v>35.5</v>
      </c>
      <c r="EH36" s="36">
        <v>32.9</v>
      </c>
      <c r="EI36" s="36">
        <v>32.299999999999997</v>
      </c>
      <c r="EJ36" s="36">
        <v>31.2</v>
      </c>
      <c r="EK36" s="36">
        <v>30.4</v>
      </c>
      <c r="EL36" s="36">
        <v>29.2</v>
      </c>
      <c r="EM36" s="36">
        <v>28.9</v>
      </c>
      <c r="EN36" s="36">
        <v>28.8</v>
      </c>
      <c r="EO36" s="36">
        <v>28.4</v>
      </c>
      <c r="EP36" s="36">
        <v>28.2</v>
      </c>
      <c r="EQ36" s="36">
        <v>28.7</v>
      </c>
      <c r="ER36" s="36">
        <v>28.6</v>
      </c>
      <c r="ES36" s="36">
        <v>27.5</v>
      </c>
      <c r="ET36" s="36">
        <v>26.2</v>
      </c>
      <c r="EU36" s="36">
        <v>23.4</v>
      </c>
      <c r="EV36" s="36">
        <v>19.8</v>
      </c>
      <c r="EW36" s="36">
        <v>15.6</v>
      </c>
      <c r="EX36" s="35">
        <v>14.4</v>
      </c>
    </row>
    <row r="37" spans="1:154" x14ac:dyDescent="0.25">
      <c r="A37" s="36" t="s">
        <v>52</v>
      </c>
      <c r="B37" s="37">
        <v>45836.270833333336</v>
      </c>
      <c r="C37" s="38">
        <f t="shared" si="1"/>
        <v>45836.270833333336</v>
      </c>
      <c r="D37" s="37">
        <v>3.472222222222222E-3</v>
      </c>
      <c r="E37" s="39">
        <f t="shared" si="2"/>
        <v>76.8</v>
      </c>
      <c r="F37" s="39">
        <f t="shared" si="3"/>
        <v>46.9</v>
      </c>
      <c r="G37" s="39">
        <f t="shared" si="4"/>
        <v>58.9</v>
      </c>
      <c r="H37" s="40">
        <f t="shared" si="5"/>
        <v>40.700000000000003</v>
      </c>
      <c r="I37" s="41">
        <f t="shared" si="0"/>
        <v>41</v>
      </c>
      <c r="J37" s="42"/>
      <c r="K37" s="76"/>
      <c r="L37" s="77"/>
      <c r="M37" s="78"/>
      <c r="P37" s="46">
        <v>76.8</v>
      </c>
      <c r="Q37" s="47">
        <v>69.099999999999994</v>
      </c>
      <c r="R37" s="47">
        <v>69.400000000000006</v>
      </c>
      <c r="S37" s="47">
        <v>72.2</v>
      </c>
      <c r="T37" s="47">
        <v>73.8</v>
      </c>
      <c r="U37" s="47">
        <v>75.2</v>
      </c>
      <c r="V37" s="47">
        <v>74.599999999999994</v>
      </c>
      <c r="W37" s="47">
        <v>71.400000000000006</v>
      </c>
      <c r="X37" s="47">
        <v>76.599999999999994</v>
      </c>
      <c r="Y37" s="47">
        <v>80.7</v>
      </c>
      <c r="Z37" s="47">
        <v>80.2</v>
      </c>
      <c r="AA37" s="47">
        <v>67.2</v>
      </c>
      <c r="AB37" s="47">
        <v>71.900000000000006</v>
      </c>
      <c r="AC37" s="47">
        <v>71.7</v>
      </c>
      <c r="AD37" s="47">
        <v>70.8</v>
      </c>
      <c r="AE37" s="47">
        <v>71.900000000000006</v>
      </c>
      <c r="AF37" s="47">
        <v>68.099999999999994</v>
      </c>
      <c r="AG37" s="47">
        <v>68.5</v>
      </c>
      <c r="AH37" s="47">
        <v>68.900000000000006</v>
      </c>
      <c r="AI37" s="47">
        <v>67.400000000000006</v>
      </c>
      <c r="AJ37" s="47">
        <v>69.099999999999994</v>
      </c>
      <c r="AK37" s="47">
        <v>66.599999999999994</v>
      </c>
      <c r="AL37" s="47">
        <v>65.7</v>
      </c>
      <c r="AM37" s="47">
        <v>65.599999999999994</v>
      </c>
      <c r="AN37" s="47">
        <v>61.7</v>
      </c>
      <c r="AO37" s="47">
        <v>56.8</v>
      </c>
      <c r="AP37" s="47">
        <v>53.7</v>
      </c>
      <c r="AQ37" s="47">
        <v>54.5</v>
      </c>
      <c r="AR37" s="47">
        <v>48.7</v>
      </c>
      <c r="AS37" s="47">
        <v>49.4</v>
      </c>
      <c r="AT37" s="47">
        <v>51.2</v>
      </c>
      <c r="AU37" s="47">
        <v>36.5</v>
      </c>
      <c r="AV37" s="47">
        <v>25.4</v>
      </c>
      <c r="AW37" s="48">
        <v>18.600000000000001</v>
      </c>
      <c r="AY37" s="46">
        <v>58.9</v>
      </c>
      <c r="AZ37" s="47">
        <v>59.5</v>
      </c>
      <c r="BA37" s="47">
        <v>58.3</v>
      </c>
      <c r="BB37" s="47">
        <v>55.7</v>
      </c>
      <c r="BC37" s="47">
        <v>56</v>
      </c>
      <c r="BD37" s="47">
        <v>56.3</v>
      </c>
      <c r="BE37" s="47">
        <v>55.6</v>
      </c>
      <c r="BF37" s="47">
        <v>57</v>
      </c>
      <c r="BG37" s="47">
        <v>59.3</v>
      </c>
      <c r="BH37" s="47">
        <v>62.3</v>
      </c>
      <c r="BI37" s="47">
        <v>62.4</v>
      </c>
      <c r="BJ37" s="47">
        <v>48.8</v>
      </c>
      <c r="BK37" s="47">
        <v>53.6</v>
      </c>
      <c r="BL37" s="47">
        <v>53.4</v>
      </c>
      <c r="BM37" s="47">
        <v>52.2</v>
      </c>
      <c r="BN37" s="47">
        <v>51.1</v>
      </c>
      <c r="BO37" s="47">
        <v>49.6</v>
      </c>
      <c r="BP37" s="47">
        <v>50.6</v>
      </c>
      <c r="BQ37" s="47">
        <v>50.6</v>
      </c>
      <c r="BR37" s="47">
        <v>49.6</v>
      </c>
      <c r="BS37" s="47">
        <v>50.7</v>
      </c>
      <c r="BT37" s="47">
        <v>48.2</v>
      </c>
      <c r="BU37" s="47">
        <v>47.1</v>
      </c>
      <c r="BV37" s="47">
        <v>48.1</v>
      </c>
      <c r="BW37" s="47">
        <v>44.4</v>
      </c>
      <c r="BX37" s="47">
        <v>40.6</v>
      </c>
      <c r="BY37" s="47">
        <v>38.5</v>
      </c>
      <c r="BZ37" s="47">
        <v>38.4</v>
      </c>
      <c r="CA37" s="47">
        <v>35.9</v>
      </c>
      <c r="CB37" s="47">
        <v>35.799999999999997</v>
      </c>
      <c r="CC37" s="47">
        <v>35.299999999999997</v>
      </c>
      <c r="CD37" s="47">
        <v>25.2</v>
      </c>
      <c r="CE37" s="47">
        <v>18.8</v>
      </c>
      <c r="CF37" s="48">
        <v>15.5</v>
      </c>
      <c r="CH37" s="43">
        <v>46.9</v>
      </c>
      <c r="CI37" s="36">
        <v>63.7</v>
      </c>
      <c r="CJ37" s="36">
        <v>61.3</v>
      </c>
      <c r="CK37" s="36">
        <v>58.1</v>
      </c>
      <c r="CL37" s="36">
        <v>54.3</v>
      </c>
      <c r="CM37" s="36">
        <v>52.2</v>
      </c>
      <c r="CN37" s="36">
        <v>51.3</v>
      </c>
      <c r="CO37" s="36">
        <v>52</v>
      </c>
      <c r="CP37" s="36">
        <v>46.5</v>
      </c>
      <c r="CQ37" s="36">
        <v>46.8</v>
      </c>
      <c r="CR37" s="36">
        <v>41</v>
      </c>
      <c r="CS37" s="36">
        <v>39.1</v>
      </c>
      <c r="CT37" s="36">
        <v>40.700000000000003</v>
      </c>
      <c r="CU37" s="36">
        <v>38.799999999999997</v>
      </c>
      <c r="CV37" s="36">
        <v>37.9</v>
      </c>
      <c r="CW37" s="36">
        <v>37.299999999999997</v>
      </c>
      <c r="CX37" s="36">
        <v>43.1</v>
      </c>
      <c r="CY37" s="36">
        <v>43.4</v>
      </c>
      <c r="CZ37" s="36">
        <v>37.1</v>
      </c>
      <c r="DA37" s="36">
        <v>36.299999999999997</v>
      </c>
      <c r="DB37" s="36">
        <v>34.799999999999997</v>
      </c>
      <c r="DC37" s="36">
        <v>33.6</v>
      </c>
      <c r="DD37" s="36">
        <v>33.6</v>
      </c>
      <c r="DE37" s="36">
        <v>33.4</v>
      </c>
      <c r="DF37" s="36">
        <v>33.200000000000003</v>
      </c>
      <c r="DG37" s="36">
        <v>32.4</v>
      </c>
      <c r="DH37" s="36">
        <v>34.1</v>
      </c>
      <c r="DI37" s="36">
        <v>35.1</v>
      </c>
      <c r="DJ37" s="36">
        <v>34.4</v>
      </c>
      <c r="DK37" s="36">
        <v>32.799999999999997</v>
      </c>
      <c r="DL37" s="36">
        <v>29.5</v>
      </c>
      <c r="DM37" s="36">
        <v>25.8</v>
      </c>
      <c r="DN37" s="36">
        <v>21</v>
      </c>
      <c r="DO37" s="35">
        <v>17.3</v>
      </c>
      <c r="DQ37" s="43">
        <v>40.700000000000003</v>
      </c>
      <c r="DR37" s="36">
        <v>40.9</v>
      </c>
      <c r="DS37" s="36">
        <v>42.1</v>
      </c>
      <c r="DT37" s="36">
        <v>38.5</v>
      </c>
      <c r="DU37" s="36">
        <v>39.299999999999997</v>
      </c>
      <c r="DV37" s="36">
        <v>38.5</v>
      </c>
      <c r="DW37" s="36">
        <v>39.700000000000003</v>
      </c>
      <c r="DX37" s="36">
        <v>43.7</v>
      </c>
      <c r="DY37" s="36">
        <v>40</v>
      </c>
      <c r="DZ37" s="36">
        <v>37.799999999999997</v>
      </c>
      <c r="EA37" s="36">
        <v>34.9</v>
      </c>
      <c r="EB37" s="36">
        <v>33.4</v>
      </c>
      <c r="EC37" s="36">
        <v>32.6</v>
      </c>
      <c r="ED37" s="36">
        <v>33.200000000000003</v>
      </c>
      <c r="EE37" s="36">
        <v>30.9</v>
      </c>
      <c r="EF37" s="36">
        <v>32</v>
      </c>
      <c r="EG37" s="36">
        <v>35.9</v>
      </c>
      <c r="EH37" s="36">
        <v>32.6</v>
      </c>
      <c r="EI37" s="36">
        <v>31.6</v>
      </c>
      <c r="EJ37" s="36">
        <v>29.8</v>
      </c>
      <c r="EK37" s="36">
        <v>28.8</v>
      </c>
      <c r="EL37" s="36">
        <v>26.2</v>
      </c>
      <c r="EM37" s="36">
        <v>25</v>
      </c>
      <c r="EN37" s="36">
        <v>24.3</v>
      </c>
      <c r="EO37" s="36">
        <v>23.6</v>
      </c>
      <c r="EP37" s="36">
        <v>23.5</v>
      </c>
      <c r="EQ37" s="36">
        <v>24</v>
      </c>
      <c r="ER37" s="36">
        <v>23.6</v>
      </c>
      <c r="ES37" s="36">
        <v>22</v>
      </c>
      <c r="ET37" s="36">
        <v>20.399999999999999</v>
      </c>
      <c r="EU37" s="36">
        <v>18.2</v>
      </c>
      <c r="EV37" s="36">
        <v>15.3</v>
      </c>
      <c r="EW37" s="36">
        <v>12.9</v>
      </c>
      <c r="EX37" s="35">
        <v>13.6</v>
      </c>
    </row>
    <row r="38" spans="1:154" x14ac:dyDescent="0.25">
      <c r="A38" s="36" t="s">
        <v>52</v>
      </c>
      <c r="B38" s="37">
        <v>45836.274305555555</v>
      </c>
      <c r="C38" s="38">
        <f t="shared" si="1"/>
        <v>45836.274305555555</v>
      </c>
      <c r="D38" s="37">
        <v>3.472222222222222E-3</v>
      </c>
      <c r="E38" s="39">
        <f t="shared" si="2"/>
        <v>52.8</v>
      </c>
      <c r="F38" s="39">
        <f t="shared" si="3"/>
        <v>45.7</v>
      </c>
      <c r="G38" s="36">
        <f t="shared" si="4"/>
        <v>42.9</v>
      </c>
      <c r="H38" s="35">
        <f t="shared" si="5"/>
        <v>38.700000000000003</v>
      </c>
      <c r="I38" s="41">
        <f t="shared" si="0"/>
        <v>39</v>
      </c>
      <c r="J38" s="42"/>
      <c r="K38" s="76"/>
      <c r="L38" s="77"/>
      <c r="M38" s="78"/>
      <c r="P38" s="46">
        <v>52.8</v>
      </c>
      <c r="Q38" s="47">
        <v>40.700000000000003</v>
      </c>
      <c r="R38" s="47">
        <v>43.6</v>
      </c>
      <c r="S38" s="47">
        <v>42.5</v>
      </c>
      <c r="T38" s="47">
        <v>41.2</v>
      </c>
      <c r="U38" s="47">
        <v>48</v>
      </c>
      <c r="V38" s="47">
        <v>41.2</v>
      </c>
      <c r="W38" s="47">
        <v>49.1</v>
      </c>
      <c r="X38" s="47">
        <v>43</v>
      </c>
      <c r="Y38" s="47">
        <v>39</v>
      </c>
      <c r="Z38" s="47">
        <v>39.799999999999997</v>
      </c>
      <c r="AA38" s="47">
        <v>36.6</v>
      </c>
      <c r="AB38" s="47">
        <v>34.299999999999997</v>
      </c>
      <c r="AC38" s="47">
        <v>34.700000000000003</v>
      </c>
      <c r="AD38" s="47">
        <v>31.3</v>
      </c>
      <c r="AE38" s="47">
        <v>32.4</v>
      </c>
      <c r="AF38" s="47">
        <v>38.200000000000003</v>
      </c>
      <c r="AG38" s="47">
        <v>37.6</v>
      </c>
      <c r="AH38" s="47">
        <v>32.9</v>
      </c>
      <c r="AI38" s="47">
        <v>32.700000000000003</v>
      </c>
      <c r="AJ38" s="47">
        <v>32.1</v>
      </c>
      <c r="AK38" s="47">
        <v>33.1</v>
      </c>
      <c r="AL38" s="47">
        <v>37.299999999999997</v>
      </c>
      <c r="AM38" s="47">
        <v>43.7</v>
      </c>
      <c r="AN38" s="47">
        <v>49</v>
      </c>
      <c r="AO38" s="47">
        <v>42.8</v>
      </c>
      <c r="AP38" s="47">
        <v>33</v>
      </c>
      <c r="AQ38" s="47">
        <v>34.700000000000003</v>
      </c>
      <c r="AR38" s="47">
        <v>32.9</v>
      </c>
      <c r="AS38" s="47">
        <v>25</v>
      </c>
      <c r="AT38" s="47">
        <v>21.8</v>
      </c>
      <c r="AU38" s="47">
        <v>16.3</v>
      </c>
      <c r="AV38" s="47">
        <v>13</v>
      </c>
      <c r="AW38" s="48">
        <v>13.8</v>
      </c>
      <c r="AY38" s="46">
        <v>42.9</v>
      </c>
      <c r="AZ38" s="47">
        <v>58.4</v>
      </c>
      <c r="BA38" s="47">
        <v>54.9</v>
      </c>
      <c r="BB38" s="47">
        <v>51.9</v>
      </c>
      <c r="BC38" s="47">
        <v>48.8</v>
      </c>
      <c r="BD38" s="47">
        <v>48.4</v>
      </c>
      <c r="BE38" s="47">
        <v>45.4</v>
      </c>
      <c r="BF38" s="47">
        <v>47.9</v>
      </c>
      <c r="BG38" s="47">
        <v>43.8</v>
      </c>
      <c r="BH38" s="47">
        <v>41.2</v>
      </c>
      <c r="BI38" s="47">
        <v>38.299999999999997</v>
      </c>
      <c r="BJ38" s="47">
        <v>36.200000000000003</v>
      </c>
      <c r="BK38" s="47">
        <v>35.1</v>
      </c>
      <c r="BL38" s="47">
        <v>35.200000000000003</v>
      </c>
      <c r="BM38" s="47">
        <v>32.299999999999997</v>
      </c>
      <c r="BN38" s="47">
        <v>33.4</v>
      </c>
      <c r="BO38" s="47">
        <v>38.5</v>
      </c>
      <c r="BP38" s="47">
        <v>38.6</v>
      </c>
      <c r="BQ38" s="47">
        <v>34</v>
      </c>
      <c r="BR38" s="47">
        <v>31.7</v>
      </c>
      <c r="BS38" s="47">
        <v>31.1</v>
      </c>
      <c r="BT38" s="47">
        <v>29.1</v>
      </c>
      <c r="BU38" s="47">
        <v>28.6</v>
      </c>
      <c r="BV38" s="47">
        <v>28.4</v>
      </c>
      <c r="BW38" s="47">
        <v>28.9</v>
      </c>
      <c r="BX38" s="47">
        <v>27.6</v>
      </c>
      <c r="BY38" s="47">
        <v>29.3</v>
      </c>
      <c r="BZ38" s="47">
        <v>29.7</v>
      </c>
      <c r="CA38" s="47">
        <v>28.8</v>
      </c>
      <c r="CB38" s="47">
        <v>26.1</v>
      </c>
      <c r="CC38" s="47">
        <v>23.3</v>
      </c>
      <c r="CD38" s="47">
        <v>20</v>
      </c>
      <c r="CE38" s="47">
        <v>16</v>
      </c>
      <c r="CF38" s="48">
        <v>14.6</v>
      </c>
      <c r="CH38" s="43">
        <v>45.7</v>
      </c>
      <c r="CI38" s="36">
        <v>61.8</v>
      </c>
      <c r="CJ38" s="36">
        <v>58.1</v>
      </c>
      <c r="CK38" s="36">
        <v>54.4</v>
      </c>
      <c r="CL38" s="36">
        <v>51.5</v>
      </c>
      <c r="CM38" s="36">
        <v>50.9</v>
      </c>
      <c r="CN38" s="36">
        <v>48.2</v>
      </c>
      <c r="CO38" s="36">
        <v>50.5</v>
      </c>
      <c r="CP38" s="36">
        <v>46.1</v>
      </c>
      <c r="CQ38" s="36">
        <v>43.5</v>
      </c>
      <c r="CR38" s="36">
        <v>40.700000000000003</v>
      </c>
      <c r="CS38" s="36">
        <v>38.700000000000003</v>
      </c>
      <c r="CT38" s="36">
        <v>37.4</v>
      </c>
      <c r="CU38" s="36">
        <v>37.299999999999997</v>
      </c>
      <c r="CV38" s="36">
        <v>34.799999999999997</v>
      </c>
      <c r="CW38" s="36">
        <v>35.4</v>
      </c>
      <c r="CX38" s="36">
        <v>41</v>
      </c>
      <c r="CY38" s="36">
        <v>43.1</v>
      </c>
      <c r="CZ38" s="36">
        <v>36</v>
      </c>
      <c r="DA38" s="36">
        <v>33.9</v>
      </c>
      <c r="DB38" s="36">
        <v>33.6</v>
      </c>
      <c r="DC38" s="36">
        <v>32.299999999999997</v>
      </c>
      <c r="DD38" s="36">
        <v>32.200000000000003</v>
      </c>
      <c r="DE38" s="36">
        <v>32.1</v>
      </c>
      <c r="DF38" s="36">
        <v>31.7</v>
      </c>
      <c r="DG38" s="36">
        <v>31.4</v>
      </c>
      <c r="DH38" s="36">
        <v>32.9</v>
      </c>
      <c r="DI38" s="36">
        <v>33.5</v>
      </c>
      <c r="DJ38" s="36">
        <v>32.700000000000003</v>
      </c>
      <c r="DK38" s="36">
        <v>30.6</v>
      </c>
      <c r="DL38" s="36">
        <v>27.9</v>
      </c>
      <c r="DM38" s="36">
        <v>24.6</v>
      </c>
      <c r="DN38" s="36">
        <v>19.899999999999999</v>
      </c>
      <c r="DO38" s="35">
        <v>16.600000000000001</v>
      </c>
      <c r="DQ38" s="43">
        <v>38.700000000000003</v>
      </c>
      <c r="DR38" s="36">
        <v>37.299999999999997</v>
      </c>
      <c r="DS38" s="36">
        <v>40.299999999999997</v>
      </c>
      <c r="DT38" s="36">
        <v>37.299999999999997</v>
      </c>
      <c r="DU38" s="36">
        <v>39.200000000000003</v>
      </c>
      <c r="DV38" s="36">
        <v>42.2</v>
      </c>
      <c r="DW38" s="36">
        <v>39.700000000000003</v>
      </c>
      <c r="DX38" s="36">
        <v>43.6</v>
      </c>
      <c r="DY38" s="36">
        <v>40.5</v>
      </c>
      <c r="DZ38" s="36">
        <v>37.799999999999997</v>
      </c>
      <c r="EA38" s="36">
        <v>34.9</v>
      </c>
      <c r="EB38" s="36">
        <v>32.9</v>
      </c>
      <c r="EC38" s="36">
        <v>31.7</v>
      </c>
      <c r="ED38" s="36">
        <v>32.299999999999997</v>
      </c>
      <c r="EE38" s="36">
        <v>29.4</v>
      </c>
      <c r="EF38" s="36">
        <v>30.8</v>
      </c>
      <c r="EG38" s="36">
        <v>35</v>
      </c>
      <c r="EH38" s="36">
        <v>31.5</v>
      </c>
      <c r="EI38" s="36">
        <v>30.4</v>
      </c>
      <c r="EJ38" s="36">
        <v>29.1</v>
      </c>
      <c r="EK38" s="36">
        <v>28.2</v>
      </c>
      <c r="EL38" s="36">
        <v>25.1</v>
      </c>
      <c r="EM38" s="36">
        <v>23.3</v>
      </c>
      <c r="EN38" s="36">
        <v>21.7</v>
      </c>
      <c r="EO38" s="36">
        <v>20.2</v>
      </c>
      <c r="EP38" s="36">
        <v>19.8</v>
      </c>
      <c r="EQ38" s="36">
        <v>20.2</v>
      </c>
      <c r="ER38" s="36">
        <v>19.3</v>
      </c>
      <c r="ES38" s="36">
        <v>17</v>
      </c>
      <c r="ET38" s="36">
        <v>15.6</v>
      </c>
      <c r="EU38" s="36">
        <v>13.8</v>
      </c>
      <c r="EV38" s="36">
        <v>12.2</v>
      </c>
      <c r="EW38" s="36">
        <v>11.6</v>
      </c>
      <c r="EX38" s="35">
        <v>13.4</v>
      </c>
    </row>
    <row r="39" spans="1:154" x14ac:dyDescent="0.25">
      <c r="A39" s="36" t="s">
        <v>52</v>
      </c>
      <c r="B39" s="37">
        <v>45836.277777777781</v>
      </c>
      <c r="C39" s="38">
        <f t="shared" si="1"/>
        <v>45836.277777777781</v>
      </c>
      <c r="D39" s="37">
        <v>3.472222222222222E-3</v>
      </c>
      <c r="E39" s="39">
        <f t="shared" si="2"/>
        <v>56.8</v>
      </c>
      <c r="F39" s="39">
        <f t="shared" si="3"/>
        <v>43.8</v>
      </c>
      <c r="G39" s="36">
        <f t="shared" si="4"/>
        <v>41.9</v>
      </c>
      <c r="H39" s="35">
        <f t="shared" si="5"/>
        <v>39.1</v>
      </c>
      <c r="I39" s="41">
        <f t="shared" si="0"/>
        <v>39</v>
      </c>
      <c r="J39" s="42"/>
      <c r="K39" s="76"/>
      <c r="L39" s="77"/>
      <c r="M39" s="78"/>
      <c r="P39" s="46">
        <v>56.8</v>
      </c>
      <c r="Q39" s="47">
        <v>43.2</v>
      </c>
      <c r="R39" s="47">
        <v>48</v>
      </c>
      <c r="S39" s="47">
        <v>47.7</v>
      </c>
      <c r="T39" s="47">
        <v>50</v>
      </c>
      <c r="U39" s="47">
        <v>57.7</v>
      </c>
      <c r="V39" s="47">
        <v>64.099999999999994</v>
      </c>
      <c r="W39" s="47">
        <v>64.5</v>
      </c>
      <c r="X39" s="47">
        <v>64.8</v>
      </c>
      <c r="Y39" s="47">
        <v>53.8</v>
      </c>
      <c r="Z39" s="47">
        <v>48.9</v>
      </c>
      <c r="AA39" s="47">
        <v>48.3</v>
      </c>
      <c r="AB39" s="47">
        <v>51.9</v>
      </c>
      <c r="AC39" s="47">
        <v>51</v>
      </c>
      <c r="AD39" s="47">
        <v>44.9</v>
      </c>
      <c r="AE39" s="47">
        <v>45.4</v>
      </c>
      <c r="AF39" s="47">
        <v>49</v>
      </c>
      <c r="AG39" s="47">
        <v>48.3</v>
      </c>
      <c r="AH39" s="47">
        <v>52.5</v>
      </c>
      <c r="AI39" s="47">
        <v>52</v>
      </c>
      <c r="AJ39" s="47">
        <v>49</v>
      </c>
      <c r="AK39" s="47">
        <v>42.3</v>
      </c>
      <c r="AL39" s="47">
        <v>38.700000000000003</v>
      </c>
      <c r="AM39" s="47">
        <v>38.1</v>
      </c>
      <c r="AN39" s="47">
        <v>31.5</v>
      </c>
      <c r="AO39" s="47">
        <v>27.5</v>
      </c>
      <c r="AP39" s="47">
        <v>22.9</v>
      </c>
      <c r="AQ39" s="47">
        <v>19.399999999999999</v>
      </c>
      <c r="AR39" s="47">
        <v>15.6</v>
      </c>
      <c r="AS39" s="47">
        <v>13</v>
      </c>
      <c r="AT39" s="47">
        <v>12</v>
      </c>
      <c r="AU39" s="47">
        <v>11.6</v>
      </c>
      <c r="AV39" s="47">
        <v>11.5</v>
      </c>
      <c r="AW39" s="48">
        <v>13.5</v>
      </c>
      <c r="AY39" s="46">
        <v>41.9</v>
      </c>
      <c r="AZ39" s="47">
        <v>52</v>
      </c>
      <c r="BA39" s="47">
        <v>49.7</v>
      </c>
      <c r="BB39" s="47">
        <v>45.7</v>
      </c>
      <c r="BC39" s="47">
        <v>45.3</v>
      </c>
      <c r="BD39" s="47">
        <v>46</v>
      </c>
      <c r="BE39" s="47">
        <v>43.8</v>
      </c>
      <c r="BF39" s="47">
        <v>46.6</v>
      </c>
      <c r="BG39" s="47">
        <v>44.1</v>
      </c>
      <c r="BH39" s="47">
        <v>40.1</v>
      </c>
      <c r="BI39" s="47">
        <v>36.799999999999997</v>
      </c>
      <c r="BJ39" s="47">
        <v>35</v>
      </c>
      <c r="BK39" s="47">
        <v>34.4</v>
      </c>
      <c r="BL39" s="47">
        <v>35.1</v>
      </c>
      <c r="BM39" s="47">
        <v>32.1</v>
      </c>
      <c r="BN39" s="47">
        <v>32.9</v>
      </c>
      <c r="BO39" s="47">
        <v>37.1</v>
      </c>
      <c r="BP39" s="47">
        <v>35.6</v>
      </c>
      <c r="BQ39" s="47">
        <v>33.5</v>
      </c>
      <c r="BR39" s="47">
        <v>32.1</v>
      </c>
      <c r="BS39" s="47">
        <v>31</v>
      </c>
      <c r="BT39" s="47">
        <v>28.7</v>
      </c>
      <c r="BU39" s="47">
        <v>28.1</v>
      </c>
      <c r="BV39" s="47">
        <v>27.5</v>
      </c>
      <c r="BW39" s="47">
        <v>27.1</v>
      </c>
      <c r="BX39" s="47">
        <v>26.7</v>
      </c>
      <c r="BY39" s="47">
        <v>28.7</v>
      </c>
      <c r="BZ39" s="47">
        <v>29.5</v>
      </c>
      <c r="CA39" s="47">
        <v>27.5</v>
      </c>
      <c r="CB39" s="47">
        <v>25.6</v>
      </c>
      <c r="CC39" s="47">
        <v>21.6</v>
      </c>
      <c r="CD39" s="47">
        <v>18.3</v>
      </c>
      <c r="CE39" s="47">
        <v>14.8</v>
      </c>
      <c r="CF39" s="48">
        <v>14.1</v>
      </c>
      <c r="CH39" s="43">
        <v>43.8</v>
      </c>
      <c r="CI39" s="36">
        <v>55.6</v>
      </c>
      <c r="CJ39" s="36">
        <v>52.6</v>
      </c>
      <c r="CK39" s="36">
        <v>48</v>
      </c>
      <c r="CL39" s="36">
        <v>47.7</v>
      </c>
      <c r="CM39" s="36">
        <v>48.3</v>
      </c>
      <c r="CN39" s="36">
        <v>45.5</v>
      </c>
      <c r="CO39" s="36">
        <v>48.7</v>
      </c>
      <c r="CP39" s="36">
        <v>45.2</v>
      </c>
      <c r="CQ39" s="36">
        <v>42</v>
      </c>
      <c r="CR39" s="36">
        <v>38.6</v>
      </c>
      <c r="CS39" s="36">
        <v>36.6</v>
      </c>
      <c r="CT39" s="36">
        <v>35.799999999999997</v>
      </c>
      <c r="CU39" s="36">
        <v>36.700000000000003</v>
      </c>
      <c r="CV39" s="36">
        <v>33.6</v>
      </c>
      <c r="CW39" s="36">
        <v>34.299999999999997</v>
      </c>
      <c r="CX39" s="36">
        <v>39.1</v>
      </c>
      <c r="CY39" s="36">
        <v>36.700000000000003</v>
      </c>
      <c r="CZ39" s="36">
        <v>34.9</v>
      </c>
      <c r="DA39" s="36">
        <v>33.6</v>
      </c>
      <c r="DB39" s="36">
        <v>32.799999999999997</v>
      </c>
      <c r="DC39" s="36">
        <v>30.9</v>
      </c>
      <c r="DD39" s="36">
        <v>30.7</v>
      </c>
      <c r="DE39" s="36">
        <v>30.3</v>
      </c>
      <c r="DF39" s="36">
        <v>30</v>
      </c>
      <c r="DG39" s="36">
        <v>29.6</v>
      </c>
      <c r="DH39" s="36">
        <v>31.9</v>
      </c>
      <c r="DI39" s="36">
        <v>32.299999999999997</v>
      </c>
      <c r="DJ39" s="36">
        <v>31.1</v>
      </c>
      <c r="DK39" s="36">
        <v>28.9</v>
      </c>
      <c r="DL39" s="36">
        <v>24.9</v>
      </c>
      <c r="DM39" s="36">
        <v>21.4</v>
      </c>
      <c r="DN39" s="36">
        <v>17.2</v>
      </c>
      <c r="DO39" s="35">
        <v>15.1</v>
      </c>
      <c r="DQ39" s="43">
        <v>39.1</v>
      </c>
      <c r="DR39" s="36">
        <v>37.799999999999997</v>
      </c>
      <c r="DS39" s="36">
        <v>40.200000000000003</v>
      </c>
      <c r="DT39" s="36">
        <v>37.4</v>
      </c>
      <c r="DU39" s="36">
        <v>40.700000000000003</v>
      </c>
      <c r="DV39" s="36">
        <v>41.7</v>
      </c>
      <c r="DW39" s="36">
        <v>38.9</v>
      </c>
      <c r="DX39" s="36">
        <v>42.2</v>
      </c>
      <c r="DY39" s="36">
        <v>40.1</v>
      </c>
      <c r="DZ39" s="36">
        <v>37.200000000000003</v>
      </c>
      <c r="EA39" s="36">
        <v>34</v>
      </c>
      <c r="EB39" s="36">
        <v>32.6</v>
      </c>
      <c r="EC39" s="36">
        <v>31.8</v>
      </c>
      <c r="ED39" s="36">
        <v>32.700000000000003</v>
      </c>
      <c r="EE39" s="36">
        <v>30.1</v>
      </c>
      <c r="EF39" s="36">
        <v>31</v>
      </c>
      <c r="EG39" s="36">
        <v>33.799999999999997</v>
      </c>
      <c r="EH39" s="36">
        <v>31.8</v>
      </c>
      <c r="EI39" s="36">
        <v>31.2</v>
      </c>
      <c r="EJ39" s="36">
        <v>29.7</v>
      </c>
      <c r="EK39" s="36">
        <v>28.3</v>
      </c>
      <c r="EL39" s="36">
        <v>25.3</v>
      </c>
      <c r="EM39" s="36">
        <v>23.8</v>
      </c>
      <c r="EN39" s="36">
        <v>22.4</v>
      </c>
      <c r="EO39" s="36">
        <v>21.6</v>
      </c>
      <c r="EP39" s="36">
        <v>21</v>
      </c>
      <c r="EQ39" s="36">
        <v>21.3</v>
      </c>
      <c r="ER39" s="36">
        <v>20.6</v>
      </c>
      <c r="ES39" s="36">
        <v>17.600000000000001</v>
      </c>
      <c r="ET39" s="36">
        <v>15.3</v>
      </c>
      <c r="EU39" s="36">
        <v>13.3</v>
      </c>
      <c r="EV39" s="36">
        <v>11.9</v>
      </c>
      <c r="EW39" s="36">
        <v>11.5</v>
      </c>
      <c r="EX39" s="35">
        <v>13.4</v>
      </c>
    </row>
    <row r="40" spans="1:154" x14ac:dyDescent="0.25">
      <c r="A40" s="36" t="s">
        <v>52</v>
      </c>
      <c r="B40" s="37">
        <v>45836.28125</v>
      </c>
      <c r="C40" s="38">
        <f t="shared" si="1"/>
        <v>45836.28125</v>
      </c>
      <c r="D40" s="37">
        <v>3.472222222222222E-3</v>
      </c>
      <c r="E40" s="39">
        <f t="shared" si="2"/>
        <v>56.3</v>
      </c>
      <c r="F40" s="39">
        <f t="shared" si="3"/>
        <v>47.7</v>
      </c>
      <c r="G40" s="36">
        <f t="shared" si="4"/>
        <v>45.5</v>
      </c>
      <c r="H40" s="35">
        <f t="shared" si="5"/>
        <v>40.799999999999997</v>
      </c>
      <c r="I40" s="41">
        <f t="shared" si="0"/>
        <v>41</v>
      </c>
      <c r="J40" s="42"/>
      <c r="K40" s="76"/>
      <c r="L40" s="77"/>
      <c r="M40" s="78"/>
      <c r="P40" s="46">
        <v>56.3</v>
      </c>
      <c r="Q40" s="47">
        <v>58.6</v>
      </c>
      <c r="R40" s="47">
        <v>55.7</v>
      </c>
      <c r="S40" s="47">
        <v>54.7</v>
      </c>
      <c r="T40" s="47">
        <v>51.3</v>
      </c>
      <c r="U40" s="47">
        <v>48.1</v>
      </c>
      <c r="V40" s="47">
        <v>45.3</v>
      </c>
      <c r="W40" s="47">
        <v>60.5</v>
      </c>
      <c r="X40" s="47">
        <v>59.9</v>
      </c>
      <c r="Y40" s="47">
        <v>54.2</v>
      </c>
      <c r="Z40" s="47">
        <v>51.3</v>
      </c>
      <c r="AA40" s="47">
        <v>48.8</v>
      </c>
      <c r="AB40" s="47">
        <v>45.7</v>
      </c>
      <c r="AC40" s="47">
        <v>45</v>
      </c>
      <c r="AD40" s="47">
        <v>42.7</v>
      </c>
      <c r="AE40" s="47">
        <v>41</v>
      </c>
      <c r="AF40" s="47">
        <v>42.7</v>
      </c>
      <c r="AG40" s="47">
        <v>44.6</v>
      </c>
      <c r="AH40" s="47">
        <v>42.9</v>
      </c>
      <c r="AI40" s="47">
        <v>47.1</v>
      </c>
      <c r="AJ40" s="47">
        <v>46.5</v>
      </c>
      <c r="AK40" s="47">
        <v>48.1</v>
      </c>
      <c r="AL40" s="47">
        <v>48.6</v>
      </c>
      <c r="AM40" s="47">
        <v>48.6</v>
      </c>
      <c r="AN40" s="47">
        <v>42.2</v>
      </c>
      <c r="AO40" s="47">
        <v>39.9</v>
      </c>
      <c r="AP40" s="47">
        <v>36.9</v>
      </c>
      <c r="AQ40" s="47">
        <v>34.6</v>
      </c>
      <c r="AR40" s="47">
        <v>34</v>
      </c>
      <c r="AS40" s="47">
        <v>30.4</v>
      </c>
      <c r="AT40" s="47">
        <v>29.9</v>
      </c>
      <c r="AU40" s="47">
        <v>25</v>
      </c>
      <c r="AV40" s="47">
        <v>22.7</v>
      </c>
      <c r="AW40" s="48">
        <v>17.3</v>
      </c>
      <c r="AY40" s="46">
        <v>45.5</v>
      </c>
      <c r="AZ40" s="47">
        <v>59.6</v>
      </c>
      <c r="BA40" s="47">
        <v>57.1</v>
      </c>
      <c r="BB40" s="47">
        <v>53.4</v>
      </c>
      <c r="BC40" s="47">
        <v>50.3</v>
      </c>
      <c r="BD40" s="47">
        <v>47.6</v>
      </c>
      <c r="BE40" s="47">
        <v>46</v>
      </c>
      <c r="BF40" s="47">
        <v>48.7</v>
      </c>
      <c r="BG40" s="47">
        <v>44.9</v>
      </c>
      <c r="BH40" s="47">
        <v>41.6</v>
      </c>
      <c r="BI40" s="47">
        <v>40.200000000000003</v>
      </c>
      <c r="BJ40" s="47">
        <v>39.200000000000003</v>
      </c>
      <c r="BK40" s="47">
        <v>37.799999999999997</v>
      </c>
      <c r="BL40" s="47">
        <v>36.9</v>
      </c>
      <c r="BM40" s="47">
        <v>35.700000000000003</v>
      </c>
      <c r="BN40" s="47">
        <v>35.6</v>
      </c>
      <c r="BO40" s="47">
        <v>38.799999999999997</v>
      </c>
      <c r="BP40" s="47">
        <v>38.5</v>
      </c>
      <c r="BQ40" s="47">
        <v>35.200000000000003</v>
      </c>
      <c r="BR40" s="47">
        <v>35</v>
      </c>
      <c r="BS40" s="47">
        <v>34.799999999999997</v>
      </c>
      <c r="BT40" s="47">
        <v>34.1</v>
      </c>
      <c r="BU40" s="47">
        <v>33.5</v>
      </c>
      <c r="BV40" s="47">
        <v>33.200000000000003</v>
      </c>
      <c r="BW40" s="47">
        <v>31.5</v>
      </c>
      <c r="BX40" s="47">
        <v>31.6</v>
      </c>
      <c r="BY40" s="47">
        <v>32.1</v>
      </c>
      <c r="BZ40" s="47">
        <v>32.4</v>
      </c>
      <c r="CA40" s="47">
        <v>31.2</v>
      </c>
      <c r="CB40" s="47">
        <v>29.7</v>
      </c>
      <c r="CC40" s="47">
        <v>27.1</v>
      </c>
      <c r="CD40" s="47">
        <v>23.7</v>
      </c>
      <c r="CE40" s="47">
        <v>19.100000000000001</v>
      </c>
      <c r="CF40" s="48">
        <v>16.100000000000001</v>
      </c>
      <c r="CH40" s="43">
        <v>47.7</v>
      </c>
      <c r="CI40" s="36">
        <v>62.5</v>
      </c>
      <c r="CJ40" s="36">
        <v>60.4</v>
      </c>
      <c r="CK40" s="36">
        <v>56.8</v>
      </c>
      <c r="CL40" s="36">
        <v>52.7</v>
      </c>
      <c r="CM40" s="36">
        <v>49.8</v>
      </c>
      <c r="CN40" s="36">
        <v>48.2</v>
      </c>
      <c r="CO40" s="36">
        <v>50.5</v>
      </c>
      <c r="CP40" s="36">
        <v>46.3</v>
      </c>
      <c r="CQ40" s="36">
        <v>43.3</v>
      </c>
      <c r="CR40" s="36">
        <v>41.8</v>
      </c>
      <c r="CS40" s="36">
        <v>41.8</v>
      </c>
      <c r="CT40" s="36">
        <v>39.700000000000003</v>
      </c>
      <c r="CU40" s="36">
        <v>38.700000000000003</v>
      </c>
      <c r="CV40" s="36">
        <v>37.9</v>
      </c>
      <c r="CW40" s="36">
        <v>37.4</v>
      </c>
      <c r="CX40" s="36">
        <v>41.2</v>
      </c>
      <c r="CY40" s="36">
        <v>41.7</v>
      </c>
      <c r="CZ40" s="36">
        <v>37.299999999999997</v>
      </c>
      <c r="DA40" s="36">
        <v>36.5</v>
      </c>
      <c r="DB40" s="36">
        <v>36.299999999999997</v>
      </c>
      <c r="DC40" s="36">
        <v>35.1</v>
      </c>
      <c r="DD40" s="36">
        <v>34.9</v>
      </c>
      <c r="DE40" s="36">
        <v>34.799999999999997</v>
      </c>
      <c r="DF40" s="36">
        <v>34.299999999999997</v>
      </c>
      <c r="DG40" s="36">
        <v>33.9</v>
      </c>
      <c r="DH40" s="36">
        <v>35.6</v>
      </c>
      <c r="DI40" s="36">
        <v>35.799999999999997</v>
      </c>
      <c r="DJ40" s="36">
        <v>34.700000000000003</v>
      </c>
      <c r="DK40" s="36">
        <v>32.9</v>
      </c>
      <c r="DL40" s="36">
        <v>30.1</v>
      </c>
      <c r="DM40" s="36">
        <v>26.6</v>
      </c>
      <c r="DN40" s="36">
        <v>21.8</v>
      </c>
      <c r="DO40" s="35">
        <v>17.8</v>
      </c>
      <c r="DQ40" s="43">
        <v>40.799999999999997</v>
      </c>
      <c r="DR40" s="36">
        <v>41.3</v>
      </c>
      <c r="DS40" s="36">
        <v>42.5</v>
      </c>
      <c r="DT40" s="36">
        <v>39.299999999999997</v>
      </c>
      <c r="DU40" s="36">
        <v>41.6</v>
      </c>
      <c r="DV40" s="36">
        <v>40.9</v>
      </c>
      <c r="DW40" s="36">
        <v>40.1</v>
      </c>
      <c r="DX40" s="36">
        <v>43.4</v>
      </c>
      <c r="DY40" s="36">
        <v>40.4</v>
      </c>
      <c r="DZ40" s="36">
        <v>37.799999999999997</v>
      </c>
      <c r="EA40" s="36">
        <v>34.700000000000003</v>
      </c>
      <c r="EB40" s="36">
        <v>33.9</v>
      </c>
      <c r="EC40" s="36">
        <v>33.700000000000003</v>
      </c>
      <c r="ED40" s="36">
        <v>33.5</v>
      </c>
      <c r="EE40" s="36">
        <v>31.6</v>
      </c>
      <c r="EF40" s="36">
        <v>32.299999999999997</v>
      </c>
      <c r="EG40" s="36">
        <v>35.299999999999997</v>
      </c>
      <c r="EH40" s="36">
        <v>32.700000000000003</v>
      </c>
      <c r="EI40" s="36">
        <v>32</v>
      </c>
      <c r="EJ40" s="36">
        <v>30.7</v>
      </c>
      <c r="EK40" s="36">
        <v>29.6</v>
      </c>
      <c r="EL40" s="36">
        <v>27.4</v>
      </c>
      <c r="EM40" s="36">
        <v>26.4</v>
      </c>
      <c r="EN40" s="36">
        <v>25.4</v>
      </c>
      <c r="EO40" s="36">
        <v>24.8</v>
      </c>
      <c r="EP40" s="36">
        <v>24.3</v>
      </c>
      <c r="EQ40" s="36">
        <v>24.5</v>
      </c>
      <c r="ER40" s="36">
        <v>24</v>
      </c>
      <c r="ES40" s="36">
        <v>22.5</v>
      </c>
      <c r="ET40" s="36">
        <v>20.8</v>
      </c>
      <c r="EU40" s="36">
        <v>18.5</v>
      </c>
      <c r="EV40" s="36">
        <v>15.7</v>
      </c>
      <c r="EW40" s="36">
        <v>13</v>
      </c>
      <c r="EX40" s="35">
        <v>13.7</v>
      </c>
    </row>
    <row r="41" spans="1:154" x14ac:dyDescent="0.25">
      <c r="A41" s="36" t="s">
        <v>52</v>
      </c>
      <c r="B41" s="37">
        <v>45836.284722222219</v>
      </c>
      <c r="C41" s="38">
        <f t="shared" si="1"/>
        <v>45836.284722222219</v>
      </c>
      <c r="D41" s="37">
        <v>3.472222222222222E-3</v>
      </c>
      <c r="E41" s="39">
        <f t="shared" si="2"/>
        <v>51.7</v>
      </c>
      <c r="F41" s="39">
        <f t="shared" si="3"/>
        <v>46.5</v>
      </c>
      <c r="G41" s="36">
        <f t="shared" si="4"/>
        <v>43.8</v>
      </c>
      <c r="H41" s="35">
        <f t="shared" si="5"/>
        <v>39.9</v>
      </c>
      <c r="I41" s="41">
        <f t="shared" si="0"/>
        <v>40</v>
      </c>
      <c r="J41" s="42"/>
      <c r="K41" s="76"/>
      <c r="L41" s="77"/>
      <c r="M41" s="78"/>
      <c r="P41" s="46">
        <v>51.7</v>
      </c>
      <c r="Q41" s="47">
        <v>52.6</v>
      </c>
      <c r="R41" s="47">
        <v>51.5</v>
      </c>
      <c r="S41" s="47">
        <v>47.7</v>
      </c>
      <c r="T41" s="47">
        <v>44.9</v>
      </c>
      <c r="U41" s="47">
        <v>44.3</v>
      </c>
      <c r="V41" s="47">
        <v>44.3</v>
      </c>
      <c r="W41" s="47">
        <v>49.4</v>
      </c>
      <c r="X41" s="47">
        <v>46.7</v>
      </c>
      <c r="Y41" s="47">
        <v>39.4</v>
      </c>
      <c r="Z41" s="47">
        <v>38</v>
      </c>
      <c r="AA41" s="47">
        <v>38.6</v>
      </c>
      <c r="AB41" s="47">
        <v>38.700000000000003</v>
      </c>
      <c r="AC41" s="47">
        <v>39.4</v>
      </c>
      <c r="AD41" s="47">
        <v>35.799999999999997</v>
      </c>
      <c r="AE41" s="47">
        <v>36.4</v>
      </c>
      <c r="AF41" s="47">
        <v>37.5</v>
      </c>
      <c r="AG41" s="47">
        <v>36.799999999999997</v>
      </c>
      <c r="AH41" s="47">
        <v>38.200000000000003</v>
      </c>
      <c r="AI41" s="47">
        <v>35.9</v>
      </c>
      <c r="AJ41" s="47">
        <v>36.200000000000003</v>
      </c>
      <c r="AK41" s="47">
        <v>41.6</v>
      </c>
      <c r="AL41" s="47">
        <v>46.8</v>
      </c>
      <c r="AM41" s="47">
        <v>43.3</v>
      </c>
      <c r="AN41" s="47">
        <v>39</v>
      </c>
      <c r="AO41" s="47">
        <v>34.799999999999997</v>
      </c>
      <c r="AP41" s="47">
        <v>34.799999999999997</v>
      </c>
      <c r="AQ41" s="47">
        <v>35.700000000000003</v>
      </c>
      <c r="AR41" s="47">
        <v>34.700000000000003</v>
      </c>
      <c r="AS41" s="47">
        <v>34</v>
      </c>
      <c r="AT41" s="47">
        <v>32.1</v>
      </c>
      <c r="AU41" s="47">
        <v>28.6</v>
      </c>
      <c r="AV41" s="47">
        <v>23.7</v>
      </c>
      <c r="AW41" s="48">
        <v>19.3</v>
      </c>
      <c r="AY41" s="46">
        <v>43.8</v>
      </c>
      <c r="AZ41" s="47">
        <v>60</v>
      </c>
      <c r="BA41" s="47">
        <v>57.8</v>
      </c>
      <c r="BB41" s="47">
        <v>54.4</v>
      </c>
      <c r="BC41" s="47">
        <v>51.2</v>
      </c>
      <c r="BD41" s="47">
        <v>48.2</v>
      </c>
      <c r="BE41" s="47">
        <v>46</v>
      </c>
      <c r="BF41" s="47">
        <v>48.1</v>
      </c>
      <c r="BG41" s="47">
        <v>44.2</v>
      </c>
      <c r="BH41" s="47">
        <v>41.1</v>
      </c>
      <c r="BI41" s="47">
        <v>38.299999999999997</v>
      </c>
      <c r="BJ41" s="47">
        <v>38.1</v>
      </c>
      <c r="BK41" s="47">
        <v>38</v>
      </c>
      <c r="BL41" s="47">
        <v>37.299999999999997</v>
      </c>
      <c r="BM41" s="47">
        <v>35.9</v>
      </c>
      <c r="BN41" s="47">
        <v>35.299999999999997</v>
      </c>
      <c r="BO41" s="47">
        <v>37.9</v>
      </c>
      <c r="BP41" s="47">
        <v>35.200000000000003</v>
      </c>
      <c r="BQ41" s="47">
        <v>34.299999999999997</v>
      </c>
      <c r="BR41" s="47">
        <v>33.200000000000003</v>
      </c>
      <c r="BS41" s="47">
        <v>32.6</v>
      </c>
      <c r="BT41" s="47">
        <v>31.7</v>
      </c>
      <c r="BU41" s="47">
        <v>31.9</v>
      </c>
      <c r="BV41" s="47">
        <v>31</v>
      </c>
      <c r="BW41" s="47">
        <v>30.2</v>
      </c>
      <c r="BX41" s="47">
        <v>29.8</v>
      </c>
      <c r="BY41" s="47">
        <v>30.5</v>
      </c>
      <c r="BZ41" s="47">
        <v>30.7</v>
      </c>
      <c r="CA41" s="47">
        <v>29.9</v>
      </c>
      <c r="CB41" s="47">
        <v>28.9</v>
      </c>
      <c r="CC41" s="47">
        <v>26.6</v>
      </c>
      <c r="CD41" s="47">
        <v>23</v>
      </c>
      <c r="CE41" s="47">
        <v>18.5</v>
      </c>
      <c r="CF41" s="48">
        <v>15.7</v>
      </c>
      <c r="CH41" s="43">
        <v>46.5</v>
      </c>
      <c r="CI41" s="36">
        <v>64.400000000000006</v>
      </c>
      <c r="CJ41" s="36">
        <v>61.9</v>
      </c>
      <c r="CK41" s="36">
        <v>58.4</v>
      </c>
      <c r="CL41" s="36">
        <v>54.5</v>
      </c>
      <c r="CM41" s="36">
        <v>51.3</v>
      </c>
      <c r="CN41" s="36">
        <v>48.9</v>
      </c>
      <c r="CO41" s="36">
        <v>50.6</v>
      </c>
      <c r="CP41" s="36">
        <v>46.5</v>
      </c>
      <c r="CQ41" s="36">
        <v>43.3</v>
      </c>
      <c r="CR41" s="36">
        <v>40.700000000000003</v>
      </c>
      <c r="CS41" s="36">
        <v>40.6</v>
      </c>
      <c r="CT41" s="36">
        <v>40.700000000000003</v>
      </c>
      <c r="CU41" s="36">
        <v>39.6</v>
      </c>
      <c r="CV41" s="36">
        <v>38.4</v>
      </c>
      <c r="CW41" s="36">
        <v>37.299999999999997</v>
      </c>
      <c r="CX41" s="36">
        <v>40</v>
      </c>
      <c r="CY41" s="36">
        <v>37.1</v>
      </c>
      <c r="CZ41" s="36">
        <v>36.4</v>
      </c>
      <c r="DA41" s="36">
        <v>35.4</v>
      </c>
      <c r="DB41" s="36">
        <v>34.9</v>
      </c>
      <c r="DC41" s="36">
        <v>34.299999999999997</v>
      </c>
      <c r="DD41" s="36">
        <v>34.200000000000003</v>
      </c>
      <c r="DE41" s="36">
        <v>34</v>
      </c>
      <c r="DF41" s="36">
        <v>33.4</v>
      </c>
      <c r="DG41" s="36">
        <v>32.9</v>
      </c>
      <c r="DH41" s="36">
        <v>34</v>
      </c>
      <c r="DI41" s="36">
        <v>34.4</v>
      </c>
      <c r="DJ41" s="36">
        <v>33.9</v>
      </c>
      <c r="DK41" s="36">
        <v>32.9</v>
      </c>
      <c r="DL41" s="36">
        <v>30.8</v>
      </c>
      <c r="DM41" s="36">
        <v>27.4</v>
      </c>
      <c r="DN41" s="36">
        <v>22.5</v>
      </c>
      <c r="DO41" s="35">
        <v>18.399999999999999</v>
      </c>
      <c r="DQ41" s="43">
        <v>39.9</v>
      </c>
      <c r="DR41" s="36">
        <v>39.4</v>
      </c>
      <c r="DS41" s="36">
        <v>42.3</v>
      </c>
      <c r="DT41" s="36">
        <v>39</v>
      </c>
      <c r="DU41" s="36">
        <v>41.4</v>
      </c>
      <c r="DV41" s="36">
        <v>40.9</v>
      </c>
      <c r="DW41" s="36">
        <v>40.299999999999997</v>
      </c>
      <c r="DX41" s="36">
        <v>43.8</v>
      </c>
      <c r="DY41" s="36">
        <v>40.700000000000003</v>
      </c>
      <c r="DZ41" s="36">
        <v>37.700000000000003</v>
      </c>
      <c r="EA41" s="36">
        <v>35.1</v>
      </c>
      <c r="EB41" s="36">
        <v>34.1</v>
      </c>
      <c r="EC41" s="36">
        <v>33.6</v>
      </c>
      <c r="ED41" s="36">
        <v>34.1</v>
      </c>
      <c r="EE41" s="36">
        <v>31.7</v>
      </c>
      <c r="EF41" s="36">
        <v>32.1</v>
      </c>
      <c r="EG41" s="36">
        <v>34.5</v>
      </c>
      <c r="EH41" s="36">
        <v>32.4</v>
      </c>
      <c r="EI41" s="36">
        <v>31.5</v>
      </c>
      <c r="EJ41" s="36">
        <v>30.1</v>
      </c>
      <c r="EK41" s="36">
        <v>29.2</v>
      </c>
      <c r="EL41" s="36">
        <v>26.7</v>
      </c>
      <c r="EM41" s="36">
        <v>25.3</v>
      </c>
      <c r="EN41" s="36">
        <v>24.1</v>
      </c>
      <c r="EO41" s="36">
        <v>23.9</v>
      </c>
      <c r="EP41" s="36">
        <v>23.8</v>
      </c>
      <c r="EQ41" s="36">
        <v>24</v>
      </c>
      <c r="ER41" s="36">
        <v>23</v>
      </c>
      <c r="ES41" s="36">
        <v>21.1</v>
      </c>
      <c r="ET41" s="36">
        <v>19.7</v>
      </c>
      <c r="EU41" s="36">
        <v>17</v>
      </c>
      <c r="EV41" s="36">
        <v>14</v>
      </c>
      <c r="EW41" s="36">
        <v>12.3</v>
      </c>
      <c r="EX41" s="35">
        <v>13.6</v>
      </c>
    </row>
    <row r="42" spans="1:154" x14ac:dyDescent="0.25">
      <c r="A42" s="36" t="s">
        <v>52</v>
      </c>
      <c r="B42" s="37">
        <v>45836.288194444445</v>
      </c>
      <c r="C42" s="38">
        <f t="shared" si="1"/>
        <v>45836.288194444445</v>
      </c>
      <c r="D42" s="37">
        <v>3.472222222222222E-3</v>
      </c>
      <c r="E42" s="39">
        <f t="shared" si="2"/>
        <v>59.2</v>
      </c>
      <c r="F42" s="39">
        <f t="shared" si="3"/>
        <v>47.9</v>
      </c>
      <c r="G42" s="36">
        <f t="shared" si="4"/>
        <v>45.7</v>
      </c>
      <c r="H42" s="35">
        <f t="shared" si="5"/>
        <v>40.9</v>
      </c>
      <c r="I42" s="41">
        <f t="shared" si="0"/>
        <v>41</v>
      </c>
      <c r="J42" s="42"/>
      <c r="K42" s="76"/>
      <c r="L42" s="77"/>
      <c r="M42" s="78"/>
      <c r="P42" s="46">
        <v>59.2</v>
      </c>
      <c r="Q42" s="47">
        <v>69.599999999999994</v>
      </c>
      <c r="R42" s="47">
        <v>60.4</v>
      </c>
      <c r="S42" s="47">
        <v>64.599999999999994</v>
      </c>
      <c r="T42" s="47">
        <v>58.8</v>
      </c>
      <c r="U42" s="47">
        <v>57.3</v>
      </c>
      <c r="V42" s="47">
        <v>52</v>
      </c>
      <c r="W42" s="47">
        <v>51.8</v>
      </c>
      <c r="X42" s="47">
        <v>48.2</v>
      </c>
      <c r="Y42" s="47">
        <v>42.5</v>
      </c>
      <c r="Z42" s="47">
        <v>39.4</v>
      </c>
      <c r="AA42" s="47">
        <v>36.1</v>
      </c>
      <c r="AB42" s="47">
        <v>37.1</v>
      </c>
      <c r="AC42" s="47">
        <v>35.6</v>
      </c>
      <c r="AD42" s="47">
        <v>35.700000000000003</v>
      </c>
      <c r="AE42" s="47">
        <v>37.4</v>
      </c>
      <c r="AF42" s="47">
        <v>44.6</v>
      </c>
      <c r="AG42" s="47">
        <v>35.299999999999997</v>
      </c>
      <c r="AH42" s="47">
        <v>36.799999999999997</v>
      </c>
      <c r="AI42" s="47">
        <v>36</v>
      </c>
      <c r="AJ42" s="47">
        <v>46</v>
      </c>
      <c r="AK42" s="47">
        <v>51.7</v>
      </c>
      <c r="AL42" s="47">
        <v>51.3</v>
      </c>
      <c r="AM42" s="47">
        <v>53.8</v>
      </c>
      <c r="AN42" s="47">
        <v>47.2</v>
      </c>
      <c r="AO42" s="47">
        <v>38.4</v>
      </c>
      <c r="AP42" s="47">
        <v>32.9</v>
      </c>
      <c r="AQ42" s="47">
        <v>33</v>
      </c>
      <c r="AR42" s="47">
        <v>33.700000000000003</v>
      </c>
      <c r="AS42" s="47">
        <v>32.1</v>
      </c>
      <c r="AT42" s="47">
        <v>29.3</v>
      </c>
      <c r="AU42" s="47">
        <v>25.2</v>
      </c>
      <c r="AV42" s="47">
        <v>20.5</v>
      </c>
      <c r="AW42" s="48">
        <v>17.100000000000001</v>
      </c>
      <c r="AY42" s="46">
        <v>45.7</v>
      </c>
      <c r="AZ42" s="47">
        <v>59.9</v>
      </c>
      <c r="BA42" s="47">
        <v>57.5</v>
      </c>
      <c r="BB42" s="47">
        <v>54.1</v>
      </c>
      <c r="BC42" s="47">
        <v>50.5</v>
      </c>
      <c r="BD42" s="47">
        <v>47.6</v>
      </c>
      <c r="BE42" s="47">
        <v>45.7</v>
      </c>
      <c r="BF42" s="47">
        <v>47.9</v>
      </c>
      <c r="BG42" s="47">
        <v>44.1</v>
      </c>
      <c r="BH42" s="47">
        <v>41.7</v>
      </c>
      <c r="BI42" s="47">
        <v>38.6</v>
      </c>
      <c r="BJ42" s="47">
        <v>36.6</v>
      </c>
      <c r="BK42" s="47">
        <v>35.799999999999997</v>
      </c>
      <c r="BL42" s="47">
        <v>36.200000000000003</v>
      </c>
      <c r="BM42" s="47">
        <v>34.6</v>
      </c>
      <c r="BN42" s="47">
        <v>35</v>
      </c>
      <c r="BO42" s="47">
        <v>38.700000000000003</v>
      </c>
      <c r="BP42" s="47">
        <v>37.799999999999997</v>
      </c>
      <c r="BQ42" s="47">
        <v>35</v>
      </c>
      <c r="BR42" s="47">
        <v>33.9</v>
      </c>
      <c r="BS42" s="47">
        <v>34.200000000000003</v>
      </c>
      <c r="BT42" s="47">
        <v>34.700000000000003</v>
      </c>
      <c r="BU42" s="47">
        <v>34.4</v>
      </c>
      <c r="BV42" s="47">
        <v>35.799999999999997</v>
      </c>
      <c r="BW42" s="47">
        <v>33.6</v>
      </c>
      <c r="BX42" s="47">
        <v>31.6</v>
      </c>
      <c r="BY42" s="47">
        <v>32</v>
      </c>
      <c r="BZ42" s="47">
        <v>32</v>
      </c>
      <c r="CA42" s="47">
        <v>31.3</v>
      </c>
      <c r="CB42" s="47">
        <v>30.2</v>
      </c>
      <c r="CC42" s="47">
        <v>28</v>
      </c>
      <c r="CD42" s="47">
        <v>24.6</v>
      </c>
      <c r="CE42" s="47">
        <v>20</v>
      </c>
      <c r="CF42" s="48">
        <v>16.600000000000001</v>
      </c>
      <c r="CH42" s="43">
        <v>47.9</v>
      </c>
      <c r="CI42" s="36">
        <v>64.2</v>
      </c>
      <c r="CJ42" s="36">
        <v>61.9</v>
      </c>
      <c r="CK42" s="36">
        <v>58.1</v>
      </c>
      <c r="CL42" s="36">
        <v>54</v>
      </c>
      <c r="CM42" s="36">
        <v>50.9</v>
      </c>
      <c r="CN42" s="36">
        <v>48.9</v>
      </c>
      <c r="CO42" s="36">
        <v>50.5</v>
      </c>
      <c r="CP42" s="36">
        <v>46.4</v>
      </c>
      <c r="CQ42" s="36">
        <v>43.9</v>
      </c>
      <c r="CR42" s="36">
        <v>40.799999999999997</v>
      </c>
      <c r="CS42" s="36">
        <v>38.6</v>
      </c>
      <c r="CT42" s="36">
        <v>38</v>
      </c>
      <c r="CU42" s="36">
        <v>38.6</v>
      </c>
      <c r="CV42" s="36">
        <v>37.299999999999997</v>
      </c>
      <c r="CW42" s="36">
        <v>37.1</v>
      </c>
      <c r="CX42" s="36">
        <v>41</v>
      </c>
      <c r="CY42" s="36">
        <v>41.2</v>
      </c>
      <c r="CZ42" s="36">
        <v>37.700000000000003</v>
      </c>
      <c r="DA42" s="36">
        <v>36.4</v>
      </c>
      <c r="DB42" s="36">
        <v>36.700000000000003</v>
      </c>
      <c r="DC42" s="36">
        <v>36.200000000000003</v>
      </c>
      <c r="DD42" s="36">
        <v>35.9</v>
      </c>
      <c r="DE42" s="36">
        <v>36.200000000000003</v>
      </c>
      <c r="DF42" s="36">
        <v>35.5</v>
      </c>
      <c r="DG42" s="36">
        <v>35.200000000000003</v>
      </c>
      <c r="DH42" s="36">
        <v>35.5</v>
      </c>
      <c r="DI42" s="36">
        <v>35.6</v>
      </c>
      <c r="DJ42" s="36">
        <v>34.9</v>
      </c>
      <c r="DK42" s="36">
        <v>33.9</v>
      </c>
      <c r="DL42" s="36">
        <v>31.6</v>
      </c>
      <c r="DM42" s="36">
        <v>28.3</v>
      </c>
      <c r="DN42" s="36">
        <v>23.4</v>
      </c>
      <c r="DO42" s="35">
        <v>19</v>
      </c>
      <c r="DQ42" s="43">
        <v>40.9</v>
      </c>
      <c r="DR42" s="36">
        <v>39.4</v>
      </c>
      <c r="DS42" s="36">
        <v>41.6</v>
      </c>
      <c r="DT42" s="36">
        <v>38.700000000000003</v>
      </c>
      <c r="DU42" s="36">
        <v>41.1</v>
      </c>
      <c r="DV42" s="36">
        <v>40.6</v>
      </c>
      <c r="DW42" s="36">
        <v>39.799999999999997</v>
      </c>
      <c r="DX42" s="36">
        <v>43.7</v>
      </c>
      <c r="DY42" s="36">
        <v>40.700000000000003</v>
      </c>
      <c r="DZ42" s="36">
        <v>38.299999999999997</v>
      </c>
      <c r="EA42" s="36">
        <v>35.5</v>
      </c>
      <c r="EB42" s="36">
        <v>33.9</v>
      </c>
      <c r="EC42" s="36">
        <v>32.799999999999997</v>
      </c>
      <c r="ED42" s="36">
        <v>32.9</v>
      </c>
      <c r="EE42" s="36">
        <v>31.3</v>
      </c>
      <c r="EF42" s="36">
        <v>32.4</v>
      </c>
      <c r="EG42" s="36">
        <v>35</v>
      </c>
      <c r="EH42" s="36">
        <v>32.5</v>
      </c>
      <c r="EI42" s="36">
        <v>31.8</v>
      </c>
      <c r="EJ42" s="36">
        <v>30.8</v>
      </c>
      <c r="EK42" s="36">
        <v>30.3</v>
      </c>
      <c r="EL42" s="36">
        <v>28.2</v>
      </c>
      <c r="EM42" s="36">
        <v>27.4</v>
      </c>
      <c r="EN42" s="36">
        <v>27</v>
      </c>
      <c r="EO42" s="36">
        <v>26.6</v>
      </c>
      <c r="EP42" s="36">
        <v>26.1</v>
      </c>
      <c r="EQ42" s="36">
        <v>26.5</v>
      </c>
      <c r="ER42" s="36">
        <v>25.9</v>
      </c>
      <c r="ES42" s="36">
        <v>24.7</v>
      </c>
      <c r="ET42" s="36">
        <v>23.3</v>
      </c>
      <c r="EU42" s="36">
        <v>21</v>
      </c>
      <c r="EV42" s="36">
        <v>17.8</v>
      </c>
      <c r="EW42" s="36">
        <v>14.4</v>
      </c>
      <c r="EX42" s="35">
        <v>14.1</v>
      </c>
    </row>
  </sheetData>
  <mergeCells count="52">
    <mergeCell ref="A1:M1"/>
    <mergeCell ref="P1:EX1"/>
    <mergeCell ref="A2:A3"/>
    <mergeCell ref="B2:B3"/>
    <mergeCell ref="C2:C3"/>
    <mergeCell ref="D2:D3"/>
    <mergeCell ref="K8:M8"/>
    <mergeCell ref="E2:E3"/>
    <mergeCell ref="F2:F3"/>
    <mergeCell ref="G2:G3"/>
    <mergeCell ref="H2:H3"/>
    <mergeCell ref="I2:I3"/>
    <mergeCell ref="J2:J3"/>
    <mergeCell ref="K2:M3"/>
    <mergeCell ref="K4:M4"/>
    <mergeCell ref="K5:M5"/>
    <mergeCell ref="K6:M6"/>
    <mergeCell ref="K7:M7"/>
    <mergeCell ref="K20:M20"/>
    <mergeCell ref="K9:M9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32:M32"/>
    <mergeCell ref="K21:M21"/>
    <mergeCell ref="K22:M22"/>
    <mergeCell ref="K23:M23"/>
    <mergeCell ref="K24:M24"/>
    <mergeCell ref="K25:M25"/>
    <mergeCell ref="K26:M26"/>
    <mergeCell ref="K27:M27"/>
    <mergeCell ref="K28:M28"/>
    <mergeCell ref="K29:M29"/>
    <mergeCell ref="K30:M30"/>
    <mergeCell ref="K31:M31"/>
    <mergeCell ref="K39:M39"/>
    <mergeCell ref="K40:M40"/>
    <mergeCell ref="K41:M41"/>
    <mergeCell ref="K42:M42"/>
    <mergeCell ref="K33:M33"/>
    <mergeCell ref="K34:M34"/>
    <mergeCell ref="K35:M35"/>
    <mergeCell ref="K36:M36"/>
    <mergeCell ref="K37:M37"/>
    <mergeCell ref="K38:M38"/>
  </mergeCells>
  <pageMargins left="0.75" right="0.75" top="1" bottom="1" header="0.5" footer="0.5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8773D-CFCD-42AC-B00C-ACA9C988D096}">
  <sheetPr>
    <tabColor theme="9"/>
  </sheetPr>
  <dimension ref="A1:HE18"/>
  <sheetViews>
    <sheetView zoomScale="55" zoomScaleNormal="55" workbookViewId="0">
      <selection activeCell="K19" sqref="K1:K1048576"/>
    </sheetView>
  </sheetViews>
  <sheetFormatPr defaultColWidth="8.85546875" defaultRowHeight="15" outlineLevelCol="2" x14ac:dyDescent="0.25"/>
  <cols>
    <col min="1" max="1" width="18" style="1" customWidth="1"/>
    <col min="2" max="2" width="20.42578125" style="1" customWidth="1"/>
    <col min="3" max="3" width="18.85546875" style="1" customWidth="1"/>
    <col min="4" max="6" width="14.7109375" style="1" customWidth="1"/>
    <col min="7" max="7" width="18.140625" style="1" customWidth="1"/>
    <col min="8" max="8" width="16.5703125" style="1" customWidth="1"/>
    <col min="9" max="13" width="13" style="1" customWidth="1"/>
    <col min="14" max="16" width="3.42578125" style="1" customWidth="1"/>
    <col min="17" max="17" width="16" style="1" customWidth="1"/>
    <col min="18" max="18" width="8.85546875" style="1" customWidth="1"/>
    <col min="19" max="20" width="10.42578125" style="1" hidden="1" customWidth="1" outlineLevel="1"/>
    <col min="21" max="27" width="8.85546875" style="1" hidden="1" customWidth="1" outlineLevel="1"/>
    <col min="28" max="28" width="8.85546875" style="1" hidden="1" customWidth="1" outlineLevel="1" collapsed="1"/>
    <col min="29" max="29" width="8.85546875" style="1" hidden="1" customWidth="1" outlineLevel="1"/>
    <col min="30" max="30" width="14.5703125" style="1" hidden="1" customWidth="1" outlineLevel="1"/>
    <col min="31" max="31" width="8.85546875" style="1" hidden="1" customWidth="1" outlineLevel="1"/>
    <col min="32" max="40" width="8.85546875" style="1" hidden="1" customWidth="1" outlineLevel="2"/>
    <col min="41" max="41" width="11.140625" style="1" hidden="1" customWidth="1" outlineLevel="1"/>
    <col min="42" max="43" width="8.85546875" style="1" hidden="1" customWidth="1" outlineLevel="1"/>
    <col min="44" max="52" width="8.85546875" style="1" hidden="1" customWidth="1" outlineLevel="2"/>
    <col min="53" max="54" width="8.85546875" style="1" hidden="1" customWidth="1" outlineLevel="1"/>
    <col min="55" max="55" width="3.42578125" style="1" customWidth="1" collapsed="1"/>
    <col min="56" max="69" width="8.85546875" style="1" hidden="1" customWidth="1"/>
    <col min="70" max="70" width="0.28515625" style="1" customWidth="1"/>
    <col min="71" max="71" width="3.42578125" style="1" customWidth="1"/>
    <col min="72" max="72" width="16" style="1" customWidth="1"/>
    <col min="73" max="73" width="8.85546875" style="1"/>
    <col min="74" max="79" width="8.85546875" style="1" hidden="1" customWidth="1" outlineLevel="1"/>
    <col min="80" max="104" width="8.85546875" style="1" hidden="1" customWidth="1" outlineLevel="2"/>
    <col min="105" max="114" width="8.85546875" style="1" hidden="1" customWidth="1" outlineLevel="1"/>
    <col min="115" max="139" width="8.85546875" style="1" hidden="1" customWidth="1" outlineLevel="2"/>
    <col min="140" max="149" width="8.85546875" style="1" hidden="1" customWidth="1" outlineLevel="1"/>
    <col min="150" max="174" width="8.85546875" style="1" hidden="1" customWidth="1" outlineLevel="2"/>
    <col min="175" max="184" width="8.85546875" style="1" hidden="1" customWidth="1" outlineLevel="1"/>
    <col min="185" max="208" width="8.85546875" style="1" hidden="1" customWidth="1" outlineLevel="2"/>
    <col min="209" max="210" width="8.85546875" style="1" hidden="1" customWidth="1" outlineLevel="1"/>
    <col min="211" max="211" width="8.85546875" style="1" collapsed="1"/>
    <col min="212" max="16384" width="8.85546875" style="1"/>
  </cols>
  <sheetData>
    <row r="1" spans="1:210" s="3" customFormat="1" ht="29.25" customHeight="1" x14ac:dyDescent="0.2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7"/>
      <c r="Q1" s="98" t="s">
        <v>0</v>
      </c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100"/>
      <c r="BT1" s="98" t="s">
        <v>1</v>
      </c>
      <c r="BU1" s="99"/>
      <c r="BV1" s="99"/>
      <c r="BW1" s="99"/>
      <c r="BX1" s="99"/>
      <c r="BY1" s="99"/>
      <c r="BZ1" s="99"/>
      <c r="CA1" s="99"/>
      <c r="CB1" s="99"/>
      <c r="CC1" s="99"/>
      <c r="CD1" s="99"/>
      <c r="CE1" s="99"/>
      <c r="CF1" s="99"/>
      <c r="CG1" s="99"/>
      <c r="CH1" s="99"/>
      <c r="CI1" s="99"/>
      <c r="CJ1" s="99"/>
      <c r="CK1" s="99"/>
      <c r="CL1" s="99"/>
      <c r="CM1" s="99"/>
      <c r="CN1" s="99"/>
      <c r="CO1" s="99"/>
      <c r="CP1" s="99"/>
      <c r="CQ1" s="99"/>
      <c r="CR1" s="99"/>
      <c r="CS1" s="99"/>
      <c r="CT1" s="99"/>
      <c r="CU1" s="99"/>
      <c r="CV1" s="99"/>
      <c r="CW1" s="99"/>
      <c r="CX1" s="99"/>
      <c r="CY1" s="99"/>
      <c r="CZ1" s="99"/>
      <c r="DA1" s="99"/>
      <c r="DB1" s="99"/>
      <c r="DC1" s="99"/>
      <c r="DD1" s="99"/>
      <c r="DE1" s="99"/>
      <c r="DF1" s="99"/>
      <c r="DG1" s="99"/>
      <c r="DH1" s="99"/>
      <c r="DI1" s="99"/>
      <c r="DJ1" s="99"/>
      <c r="DK1" s="99"/>
      <c r="DL1" s="99"/>
      <c r="DM1" s="99"/>
      <c r="DN1" s="99"/>
      <c r="DO1" s="99"/>
      <c r="DP1" s="99"/>
      <c r="DQ1" s="99"/>
      <c r="DR1" s="99"/>
      <c r="DS1" s="99"/>
      <c r="DT1" s="99"/>
      <c r="DU1" s="99"/>
      <c r="DV1" s="99"/>
      <c r="DW1" s="99"/>
      <c r="DX1" s="99"/>
      <c r="DY1" s="99"/>
      <c r="DZ1" s="99"/>
      <c r="EA1" s="99"/>
      <c r="EB1" s="99"/>
      <c r="EC1" s="99"/>
      <c r="ED1" s="99"/>
      <c r="EE1" s="99"/>
      <c r="EF1" s="99"/>
      <c r="EG1" s="99"/>
      <c r="EH1" s="99"/>
      <c r="EI1" s="99"/>
      <c r="EJ1" s="99"/>
      <c r="EK1" s="99"/>
      <c r="EL1" s="99"/>
      <c r="EM1" s="99"/>
      <c r="EN1" s="99"/>
      <c r="EO1" s="99"/>
      <c r="EP1" s="99"/>
      <c r="EQ1" s="99"/>
      <c r="ER1" s="99"/>
      <c r="ES1" s="99"/>
      <c r="ET1" s="99"/>
      <c r="EU1" s="99"/>
      <c r="EV1" s="99"/>
      <c r="EW1" s="99"/>
      <c r="EX1" s="99"/>
      <c r="EY1" s="99"/>
      <c r="EZ1" s="99"/>
      <c r="FA1" s="99"/>
      <c r="FB1" s="99"/>
      <c r="FC1" s="99"/>
      <c r="FD1" s="99"/>
      <c r="FE1" s="99"/>
      <c r="FF1" s="99"/>
      <c r="FG1" s="99"/>
      <c r="FH1" s="99"/>
      <c r="FI1" s="99"/>
      <c r="FJ1" s="99"/>
      <c r="FK1" s="99"/>
      <c r="FL1" s="99"/>
      <c r="FM1" s="99"/>
      <c r="FN1" s="99"/>
      <c r="FO1" s="99"/>
      <c r="FP1" s="99"/>
      <c r="FQ1" s="99"/>
      <c r="FR1" s="99"/>
      <c r="FS1" s="99"/>
      <c r="FT1" s="99"/>
      <c r="FU1" s="99"/>
      <c r="FV1" s="99"/>
      <c r="FW1" s="99"/>
      <c r="FX1" s="99"/>
      <c r="FY1" s="99"/>
      <c r="FZ1" s="99"/>
      <c r="GA1" s="99"/>
      <c r="GB1" s="99"/>
      <c r="GC1" s="99"/>
      <c r="GD1" s="99"/>
      <c r="GE1" s="99"/>
      <c r="GF1" s="99"/>
      <c r="GG1" s="99"/>
      <c r="GH1" s="99"/>
      <c r="GI1" s="99"/>
      <c r="GJ1" s="99"/>
      <c r="GK1" s="99"/>
      <c r="GL1" s="99"/>
      <c r="GM1" s="99"/>
      <c r="GN1" s="99"/>
      <c r="GO1" s="99"/>
      <c r="GP1" s="99"/>
      <c r="GQ1" s="99"/>
      <c r="GR1" s="99"/>
      <c r="GS1" s="99"/>
      <c r="GT1" s="99"/>
      <c r="GU1" s="99"/>
      <c r="GV1" s="99"/>
      <c r="GW1" s="99"/>
      <c r="GX1" s="99"/>
      <c r="GY1" s="99"/>
      <c r="GZ1" s="99"/>
      <c r="HA1" s="99"/>
      <c r="HB1" s="100"/>
    </row>
    <row r="2" spans="1:210" s="7" customFormat="1" ht="27" customHeight="1" x14ac:dyDescent="0.25">
      <c r="A2" s="88" t="s">
        <v>41</v>
      </c>
      <c r="B2" s="101" t="s">
        <v>42</v>
      </c>
      <c r="C2" s="103" t="s">
        <v>43</v>
      </c>
      <c r="D2" s="88" t="s">
        <v>44</v>
      </c>
      <c r="E2" s="88" t="s">
        <v>45</v>
      </c>
      <c r="F2" s="88" t="s">
        <v>46</v>
      </c>
      <c r="G2" s="88" t="s">
        <v>47</v>
      </c>
      <c r="H2" s="90" t="s">
        <v>48</v>
      </c>
      <c r="I2" s="92" t="s">
        <v>49</v>
      </c>
      <c r="J2" s="94" t="s">
        <v>50</v>
      </c>
      <c r="K2" s="82" t="s">
        <v>51</v>
      </c>
      <c r="L2" s="83"/>
      <c r="M2" s="84"/>
      <c r="Q2" s="4" t="s">
        <v>2</v>
      </c>
      <c r="R2" s="5"/>
      <c r="S2" s="5"/>
      <c r="T2" s="5"/>
      <c r="U2" s="5"/>
      <c r="V2" s="5"/>
      <c r="W2" s="5"/>
      <c r="X2" s="5"/>
      <c r="Y2" s="5"/>
      <c r="Z2" s="5"/>
      <c r="AA2" s="5"/>
      <c r="AB2" s="6"/>
      <c r="AD2" s="4" t="s">
        <v>3</v>
      </c>
      <c r="AE2" s="5"/>
      <c r="AF2" s="5"/>
      <c r="AG2" s="5"/>
      <c r="AH2" s="5"/>
      <c r="AI2" s="5"/>
      <c r="AJ2" s="5"/>
      <c r="AK2" s="5"/>
      <c r="AL2" s="5"/>
      <c r="AM2" s="5"/>
      <c r="AN2" s="5"/>
      <c r="AO2" s="6"/>
      <c r="AQ2" s="4" t="s">
        <v>4</v>
      </c>
      <c r="AR2" s="5"/>
      <c r="AS2" s="5"/>
      <c r="AT2" s="5"/>
      <c r="AU2" s="5"/>
      <c r="AV2" s="5"/>
      <c r="AW2" s="5"/>
      <c r="AX2" s="5"/>
      <c r="AY2" s="5"/>
      <c r="AZ2" s="5"/>
      <c r="BA2" s="5"/>
      <c r="BB2" s="6"/>
      <c r="BT2" s="11" t="s">
        <v>2</v>
      </c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3"/>
      <c r="DB2" s="14"/>
      <c r="DC2" s="11" t="s">
        <v>3</v>
      </c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3"/>
      <c r="EK2" s="15"/>
      <c r="EL2" s="11" t="s">
        <v>5</v>
      </c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3"/>
      <c r="FT2" s="10"/>
      <c r="FU2" s="11" t="s">
        <v>6</v>
      </c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3"/>
    </row>
    <row r="3" spans="1:210" s="9" customFormat="1" ht="27" customHeight="1" thickBot="1" x14ac:dyDescent="0.3">
      <c r="A3" s="89"/>
      <c r="B3" s="102"/>
      <c r="C3" s="104"/>
      <c r="D3" s="89"/>
      <c r="E3" s="89"/>
      <c r="F3" s="89"/>
      <c r="G3" s="89"/>
      <c r="H3" s="91"/>
      <c r="I3" s="93"/>
      <c r="J3" s="95"/>
      <c r="K3" s="85"/>
      <c r="L3" s="86"/>
      <c r="M3" s="87"/>
      <c r="Q3" s="16" t="s">
        <v>7</v>
      </c>
      <c r="R3" s="17" t="s">
        <v>8</v>
      </c>
      <c r="S3" s="17" t="s">
        <v>9</v>
      </c>
      <c r="T3" s="17" t="s">
        <v>10</v>
      </c>
      <c r="U3" s="17" t="s">
        <v>11</v>
      </c>
      <c r="V3" s="17" t="s">
        <v>12</v>
      </c>
      <c r="W3" s="17" t="s">
        <v>13</v>
      </c>
      <c r="X3" s="17" t="s">
        <v>14</v>
      </c>
      <c r="Y3" s="17" t="s">
        <v>15</v>
      </c>
      <c r="Z3" s="17" t="s">
        <v>16</v>
      </c>
      <c r="AA3" s="17" t="s">
        <v>17</v>
      </c>
      <c r="AB3" s="18" t="s">
        <v>18</v>
      </c>
      <c r="AC3" s="7"/>
      <c r="AD3" s="16" t="s">
        <v>7</v>
      </c>
      <c r="AE3" s="17" t="s">
        <v>8</v>
      </c>
      <c r="AF3" s="17" t="s">
        <v>9</v>
      </c>
      <c r="AG3" s="17" t="s">
        <v>10</v>
      </c>
      <c r="AH3" s="17" t="s">
        <v>11</v>
      </c>
      <c r="AI3" s="17" t="s">
        <v>12</v>
      </c>
      <c r="AJ3" s="17" t="s">
        <v>13</v>
      </c>
      <c r="AK3" s="17" t="s">
        <v>14</v>
      </c>
      <c r="AL3" s="17" t="s">
        <v>15</v>
      </c>
      <c r="AM3" s="17" t="s">
        <v>16</v>
      </c>
      <c r="AN3" s="17" t="s">
        <v>17</v>
      </c>
      <c r="AO3" s="18" t="s">
        <v>18</v>
      </c>
      <c r="AP3" s="7"/>
      <c r="AQ3" s="16" t="s">
        <v>7</v>
      </c>
      <c r="AR3" s="17" t="s">
        <v>8</v>
      </c>
      <c r="AS3" s="17" t="s">
        <v>9</v>
      </c>
      <c r="AT3" s="17" t="s">
        <v>10</v>
      </c>
      <c r="AU3" s="17" t="s">
        <v>11</v>
      </c>
      <c r="AV3" s="17" t="s">
        <v>12</v>
      </c>
      <c r="AW3" s="17" t="s">
        <v>13</v>
      </c>
      <c r="AX3" s="17" t="s">
        <v>14</v>
      </c>
      <c r="AY3" s="17" t="s">
        <v>15</v>
      </c>
      <c r="AZ3" s="17" t="s">
        <v>16</v>
      </c>
      <c r="BA3" s="17" t="s">
        <v>17</v>
      </c>
      <c r="BB3" s="18" t="s">
        <v>18</v>
      </c>
      <c r="BT3" s="16" t="s">
        <v>7</v>
      </c>
      <c r="BU3" s="17" t="s">
        <v>19</v>
      </c>
      <c r="BV3" s="17" t="s">
        <v>8</v>
      </c>
      <c r="BW3" s="17" t="s">
        <v>20</v>
      </c>
      <c r="BX3" s="17" t="s">
        <v>21</v>
      </c>
      <c r="BY3" s="17" t="s">
        <v>9</v>
      </c>
      <c r="BZ3" s="17" t="s">
        <v>22</v>
      </c>
      <c r="CA3" s="17" t="s">
        <v>23</v>
      </c>
      <c r="CB3" s="17" t="s">
        <v>10</v>
      </c>
      <c r="CC3" s="17" t="s">
        <v>24</v>
      </c>
      <c r="CD3" s="17" t="s">
        <v>25</v>
      </c>
      <c r="CE3" s="17" t="s">
        <v>11</v>
      </c>
      <c r="CF3" s="17" t="s">
        <v>26</v>
      </c>
      <c r="CG3" s="17" t="s">
        <v>27</v>
      </c>
      <c r="CH3" s="17" t="s">
        <v>12</v>
      </c>
      <c r="CI3" s="17" t="s">
        <v>28</v>
      </c>
      <c r="CJ3" s="17" t="s">
        <v>29</v>
      </c>
      <c r="CK3" s="17" t="s">
        <v>13</v>
      </c>
      <c r="CL3" s="17" t="s">
        <v>30</v>
      </c>
      <c r="CM3" s="17" t="s">
        <v>31</v>
      </c>
      <c r="CN3" s="17" t="s">
        <v>14</v>
      </c>
      <c r="CO3" s="17" t="s">
        <v>32</v>
      </c>
      <c r="CP3" s="17" t="s">
        <v>33</v>
      </c>
      <c r="CQ3" s="17" t="s">
        <v>15</v>
      </c>
      <c r="CR3" s="17" t="s">
        <v>34</v>
      </c>
      <c r="CS3" s="17" t="s">
        <v>35</v>
      </c>
      <c r="CT3" s="17" t="s">
        <v>16</v>
      </c>
      <c r="CU3" s="17" t="s">
        <v>36</v>
      </c>
      <c r="CV3" s="17" t="s">
        <v>37</v>
      </c>
      <c r="CW3" s="17" t="s">
        <v>17</v>
      </c>
      <c r="CX3" s="17" t="s">
        <v>38</v>
      </c>
      <c r="CY3" s="17" t="s">
        <v>39</v>
      </c>
      <c r="CZ3" s="17" t="s">
        <v>18</v>
      </c>
      <c r="DA3" s="18" t="s">
        <v>40</v>
      </c>
      <c r="DB3" s="10"/>
      <c r="DC3" s="16" t="s">
        <v>7</v>
      </c>
      <c r="DD3" s="17" t="s">
        <v>19</v>
      </c>
      <c r="DE3" s="17" t="s">
        <v>8</v>
      </c>
      <c r="DF3" s="17" t="s">
        <v>20</v>
      </c>
      <c r="DG3" s="17" t="s">
        <v>21</v>
      </c>
      <c r="DH3" s="17" t="s">
        <v>9</v>
      </c>
      <c r="DI3" s="17" t="s">
        <v>22</v>
      </c>
      <c r="DJ3" s="17" t="s">
        <v>23</v>
      </c>
      <c r="DK3" s="17" t="s">
        <v>10</v>
      </c>
      <c r="DL3" s="17" t="s">
        <v>24</v>
      </c>
      <c r="DM3" s="17" t="s">
        <v>25</v>
      </c>
      <c r="DN3" s="17" t="s">
        <v>11</v>
      </c>
      <c r="DO3" s="17" t="s">
        <v>26</v>
      </c>
      <c r="DP3" s="17" t="s">
        <v>27</v>
      </c>
      <c r="DQ3" s="17" t="s">
        <v>12</v>
      </c>
      <c r="DR3" s="17" t="s">
        <v>28</v>
      </c>
      <c r="DS3" s="17" t="s">
        <v>29</v>
      </c>
      <c r="DT3" s="17" t="s">
        <v>13</v>
      </c>
      <c r="DU3" s="17" t="s">
        <v>30</v>
      </c>
      <c r="DV3" s="17" t="s">
        <v>31</v>
      </c>
      <c r="DW3" s="17" t="s">
        <v>14</v>
      </c>
      <c r="DX3" s="17" t="s">
        <v>32</v>
      </c>
      <c r="DY3" s="17" t="s">
        <v>33</v>
      </c>
      <c r="DZ3" s="17" t="s">
        <v>15</v>
      </c>
      <c r="EA3" s="17" t="s">
        <v>34</v>
      </c>
      <c r="EB3" s="17" t="s">
        <v>35</v>
      </c>
      <c r="EC3" s="17" t="s">
        <v>16</v>
      </c>
      <c r="ED3" s="17" t="s">
        <v>36</v>
      </c>
      <c r="EE3" s="17" t="s">
        <v>37</v>
      </c>
      <c r="EF3" s="17" t="s">
        <v>17</v>
      </c>
      <c r="EG3" s="17" t="s">
        <v>38</v>
      </c>
      <c r="EH3" s="17" t="s">
        <v>39</v>
      </c>
      <c r="EI3" s="17" t="s">
        <v>18</v>
      </c>
      <c r="EJ3" s="18" t="s">
        <v>40</v>
      </c>
      <c r="EK3" s="8"/>
      <c r="EL3" s="16" t="s">
        <v>7</v>
      </c>
      <c r="EM3" s="17" t="s">
        <v>19</v>
      </c>
      <c r="EN3" s="17" t="s">
        <v>8</v>
      </c>
      <c r="EO3" s="17" t="s">
        <v>20</v>
      </c>
      <c r="EP3" s="17" t="s">
        <v>21</v>
      </c>
      <c r="EQ3" s="17" t="s">
        <v>9</v>
      </c>
      <c r="ER3" s="17" t="s">
        <v>22</v>
      </c>
      <c r="ES3" s="17" t="s">
        <v>23</v>
      </c>
      <c r="ET3" s="17" t="s">
        <v>10</v>
      </c>
      <c r="EU3" s="17" t="s">
        <v>24</v>
      </c>
      <c r="EV3" s="17" t="s">
        <v>25</v>
      </c>
      <c r="EW3" s="17" t="s">
        <v>11</v>
      </c>
      <c r="EX3" s="17" t="s">
        <v>26</v>
      </c>
      <c r="EY3" s="17" t="s">
        <v>27</v>
      </c>
      <c r="EZ3" s="17" t="s">
        <v>12</v>
      </c>
      <c r="FA3" s="17" t="s">
        <v>28</v>
      </c>
      <c r="FB3" s="17" t="s">
        <v>29</v>
      </c>
      <c r="FC3" s="17" t="s">
        <v>13</v>
      </c>
      <c r="FD3" s="17" t="s">
        <v>30</v>
      </c>
      <c r="FE3" s="17" t="s">
        <v>31</v>
      </c>
      <c r="FF3" s="17" t="s">
        <v>14</v>
      </c>
      <c r="FG3" s="17" t="s">
        <v>32</v>
      </c>
      <c r="FH3" s="17" t="s">
        <v>33</v>
      </c>
      <c r="FI3" s="17" t="s">
        <v>15</v>
      </c>
      <c r="FJ3" s="17" t="s">
        <v>34</v>
      </c>
      <c r="FK3" s="17" t="s">
        <v>35</v>
      </c>
      <c r="FL3" s="17" t="s">
        <v>16</v>
      </c>
      <c r="FM3" s="17" t="s">
        <v>36</v>
      </c>
      <c r="FN3" s="17" t="s">
        <v>37</v>
      </c>
      <c r="FO3" s="17" t="s">
        <v>17</v>
      </c>
      <c r="FP3" s="17" t="s">
        <v>38</v>
      </c>
      <c r="FQ3" s="17" t="s">
        <v>39</v>
      </c>
      <c r="FR3" s="17" t="s">
        <v>18</v>
      </c>
      <c r="FS3" s="18" t="s">
        <v>40</v>
      </c>
      <c r="FT3" s="10"/>
      <c r="FU3" s="16" t="s">
        <v>7</v>
      </c>
      <c r="FV3" s="17" t="s">
        <v>19</v>
      </c>
      <c r="FW3" s="17" t="s">
        <v>8</v>
      </c>
      <c r="FX3" s="17" t="s">
        <v>20</v>
      </c>
      <c r="FY3" s="17" t="s">
        <v>21</v>
      </c>
      <c r="FZ3" s="17" t="s">
        <v>9</v>
      </c>
      <c r="GA3" s="17" t="s">
        <v>22</v>
      </c>
      <c r="GB3" s="17" t="s">
        <v>23</v>
      </c>
      <c r="GC3" s="17" t="s">
        <v>10</v>
      </c>
      <c r="GD3" s="17" t="s">
        <v>24</v>
      </c>
      <c r="GE3" s="17" t="s">
        <v>25</v>
      </c>
      <c r="GF3" s="17" t="s">
        <v>11</v>
      </c>
      <c r="GG3" s="17" t="s">
        <v>26</v>
      </c>
      <c r="GH3" s="17" t="s">
        <v>27</v>
      </c>
      <c r="GI3" s="17" t="s">
        <v>12</v>
      </c>
      <c r="GJ3" s="17" t="s">
        <v>28</v>
      </c>
      <c r="GK3" s="17" t="s">
        <v>29</v>
      </c>
      <c r="GL3" s="17" t="s">
        <v>13</v>
      </c>
      <c r="GM3" s="17" t="s">
        <v>30</v>
      </c>
      <c r="GN3" s="17" t="s">
        <v>31</v>
      </c>
      <c r="GO3" s="17" t="s">
        <v>14</v>
      </c>
      <c r="GP3" s="17" t="s">
        <v>32</v>
      </c>
      <c r="GQ3" s="17" t="s">
        <v>33</v>
      </c>
      <c r="GR3" s="17" t="s">
        <v>15</v>
      </c>
      <c r="GS3" s="17" t="s">
        <v>34</v>
      </c>
      <c r="GT3" s="17" t="s">
        <v>35</v>
      </c>
      <c r="GU3" s="17" t="s">
        <v>16</v>
      </c>
      <c r="GV3" s="17" t="s">
        <v>36</v>
      </c>
      <c r="GW3" s="17" t="s">
        <v>37</v>
      </c>
      <c r="GX3" s="17" t="s">
        <v>17</v>
      </c>
      <c r="GY3" s="17" t="s">
        <v>38</v>
      </c>
      <c r="GZ3" s="17" t="s">
        <v>39</v>
      </c>
      <c r="HA3" s="17" t="s">
        <v>18</v>
      </c>
      <c r="HB3" s="18" t="s">
        <v>40</v>
      </c>
    </row>
    <row r="4" spans="1:210" s="30" customFormat="1" ht="14.45" customHeight="1" thickBot="1" x14ac:dyDescent="0.3">
      <c r="A4" s="20" t="s">
        <v>52</v>
      </c>
      <c r="B4" s="21">
        <v>45835.590277777781</v>
      </c>
      <c r="C4" s="22">
        <f>B4</f>
        <v>45835.590277777781</v>
      </c>
      <c r="D4" s="23">
        <v>4.1666666666666664E-2</v>
      </c>
      <c r="E4" s="24">
        <f>BT4</f>
        <v>83.7</v>
      </c>
      <c r="F4" s="24">
        <f>EL4</f>
        <v>52.6</v>
      </c>
      <c r="G4" s="24">
        <f>DC4</f>
        <v>56.8</v>
      </c>
      <c r="H4" s="25">
        <f>FU4</f>
        <v>42</v>
      </c>
      <c r="I4" s="26">
        <f t="shared" ref="I4:I18" si="0">ROUND(H4,0)</f>
        <v>42</v>
      </c>
      <c r="J4" s="27"/>
      <c r="K4" s="79" t="s">
        <v>53</v>
      </c>
      <c r="L4" s="80"/>
      <c r="M4" s="81"/>
      <c r="Q4" s="28"/>
      <c r="R4" s="24"/>
      <c r="S4" s="24"/>
      <c r="T4" s="24"/>
      <c r="U4" s="24"/>
      <c r="V4" s="24"/>
      <c r="W4" s="24"/>
      <c r="X4" s="24"/>
      <c r="Y4" s="24"/>
      <c r="Z4" s="24"/>
      <c r="AA4" s="24"/>
      <c r="AB4" s="25"/>
      <c r="AC4" s="31"/>
      <c r="AD4" s="29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5"/>
      <c r="AQ4" s="28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19"/>
      <c r="BT4" s="32">
        <v>83.7</v>
      </c>
      <c r="BU4" s="33">
        <v>82.4</v>
      </c>
      <c r="BV4" s="33">
        <v>82.2</v>
      </c>
      <c r="BW4" s="33">
        <v>81.8</v>
      </c>
      <c r="BX4" s="33">
        <v>80.7</v>
      </c>
      <c r="BY4" s="33">
        <v>81</v>
      </c>
      <c r="BZ4" s="33">
        <v>82.5</v>
      </c>
      <c r="CA4" s="33">
        <v>79.900000000000006</v>
      </c>
      <c r="CB4" s="33">
        <v>80.099999999999994</v>
      </c>
      <c r="CC4" s="33">
        <v>81.7</v>
      </c>
      <c r="CD4" s="33">
        <v>81.7</v>
      </c>
      <c r="CE4" s="33">
        <v>75.400000000000006</v>
      </c>
      <c r="CF4" s="33">
        <v>74.2</v>
      </c>
      <c r="CG4" s="33">
        <v>73.599999999999994</v>
      </c>
      <c r="CH4" s="33">
        <v>70.900000000000006</v>
      </c>
      <c r="CI4" s="33">
        <v>71.8</v>
      </c>
      <c r="CJ4" s="33">
        <v>73.599999999999994</v>
      </c>
      <c r="CK4" s="33">
        <v>75.400000000000006</v>
      </c>
      <c r="CL4" s="33">
        <v>74.599999999999994</v>
      </c>
      <c r="CM4" s="33">
        <v>79.2</v>
      </c>
      <c r="CN4" s="33">
        <v>75.400000000000006</v>
      </c>
      <c r="CO4" s="33">
        <v>72.5</v>
      </c>
      <c r="CP4" s="33">
        <v>77.2</v>
      </c>
      <c r="CQ4" s="33">
        <v>76.7</v>
      </c>
      <c r="CR4" s="33">
        <v>69.599999999999994</v>
      </c>
      <c r="CS4" s="33">
        <v>68</v>
      </c>
      <c r="CT4" s="33">
        <v>65.8</v>
      </c>
      <c r="CU4" s="33">
        <v>61.4</v>
      </c>
      <c r="CV4" s="33">
        <v>56.8</v>
      </c>
      <c r="CW4" s="33">
        <v>55.1</v>
      </c>
      <c r="CX4" s="33">
        <v>55.8</v>
      </c>
      <c r="CY4" s="33">
        <v>51.6</v>
      </c>
      <c r="CZ4" s="33">
        <v>59.9</v>
      </c>
      <c r="DA4" s="34">
        <v>57</v>
      </c>
      <c r="DC4" s="32">
        <v>56.8</v>
      </c>
      <c r="DD4" s="33">
        <v>62.4</v>
      </c>
      <c r="DE4" s="33">
        <v>60.5</v>
      </c>
      <c r="DF4" s="33">
        <v>58.1</v>
      </c>
      <c r="DG4" s="33">
        <v>56.7</v>
      </c>
      <c r="DH4" s="33">
        <v>57</v>
      </c>
      <c r="DI4" s="33">
        <v>56.4</v>
      </c>
      <c r="DJ4" s="33">
        <v>55.8</v>
      </c>
      <c r="DK4" s="33">
        <v>54.5</v>
      </c>
      <c r="DL4" s="33">
        <v>56.5</v>
      </c>
      <c r="DM4" s="33">
        <v>55</v>
      </c>
      <c r="DN4" s="33">
        <v>49.5</v>
      </c>
      <c r="DO4" s="33">
        <v>49.5</v>
      </c>
      <c r="DP4" s="33">
        <v>48.2</v>
      </c>
      <c r="DQ4" s="33">
        <v>46.5</v>
      </c>
      <c r="DR4" s="33">
        <v>47.4</v>
      </c>
      <c r="DS4" s="33">
        <v>47.1</v>
      </c>
      <c r="DT4" s="33">
        <v>47.9</v>
      </c>
      <c r="DU4" s="33">
        <v>49</v>
      </c>
      <c r="DV4" s="33">
        <v>49.7</v>
      </c>
      <c r="DW4" s="33">
        <v>48.8</v>
      </c>
      <c r="DX4" s="33">
        <v>46.4</v>
      </c>
      <c r="DY4" s="33">
        <v>45.4</v>
      </c>
      <c r="DZ4" s="33">
        <v>44.8</v>
      </c>
      <c r="EA4" s="33">
        <v>42.8</v>
      </c>
      <c r="EB4" s="33">
        <v>39.200000000000003</v>
      </c>
      <c r="EC4" s="33">
        <v>37.200000000000003</v>
      </c>
      <c r="ED4" s="33">
        <v>35.799999999999997</v>
      </c>
      <c r="EE4" s="33">
        <v>34.200000000000003</v>
      </c>
      <c r="EF4" s="33">
        <v>32.9</v>
      </c>
      <c r="EG4" s="33">
        <v>30.6</v>
      </c>
      <c r="EH4" s="33">
        <v>26.6</v>
      </c>
      <c r="EI4" s="33">
        <v>23.6</v>
      </c>
      <c r="EJ4" s="34">
        <v>19.8</v>
      </c>
      <c r="EL4" s="28">
        <v>52.6</v>
      </c>
      <c r="EM4" s="20">
        <v>66</v>
      </c>
      <c r="EN4" s="20">
        <v>64</v>
      </c>
      <c r="EO4" s="20">
        <v>61</v>
      </c>
      <c r="EP4" s="20">
        <v>58.1</v>
      </c>
      <c r="EQ4" s="20">
        <v>62.3</v>
      </c>
      <c r="ER4" s="20">
        <v>54</v>
      </c>
      <c r="ES4" s="20">
        <v>55.6</v>
      </c>
      <c r="ET4" s="20">
        <v>52.7</v>
      </c>
      <c r="EU4" s="20">
        <v>49.6</v>
      </c>
      <c r="EV4" s="20">
        <v>47.9</v>
      </c>
      <c r="EW4" s="20">
        <v>46.9</v>
      </c>
      <c r="EX4" s="20">
        <v>46.7</v>
      </c>
      <c r="EY4" s="20">
        <v>45.1</v>
      </c>
      <c r="EZ4" s="20">
        <v>44.6</v>
      </c>
      <c r="FA4" s="20">
        <v>43.8</v>
      </c>
      <c r="FB4" s="20">
        <v>44</v>
      </c>
      <c r="FC4" s="20">
        <v>43.8</v>
      </c>
      <c r="FD4" s="20">
        <v>43.1</v>
      </c>
      <c r="FE4" s="20">
        <v>42.4</v>
      </c>
      <c r="FF4" s="20">
        <v>42.3</v>
      </c>
      <c r="FG4" s="20">
        <v>41.2</v>
      </c>
      <c r="FH4" s="20">
        <v>40.4</v>
      </c>
      <c r="FI4" s="20">
        <v>39.6</v>
      </c>
      <c r="FJ4" s="20">
        <v>38.700000000000003</v>
      </c>
      <c r="FK4" s="20">
        <v>38</v>
      </c>
      <c r="FL4" s="20">
        <v>38.200000000000003</v>
      </c>
      <c r="FM4" s="20">
        <v>38.200000000000003</v>
      </c>
      <c r="FN4" s="20">
        <v>37.5</v>
      </c>
      <c r="FO4" s="20">
        <v>36.200000000000003</v>
      </c>
      <c r="FP4" s="20">
        <v>34</v>
      </c>
      <c r="FQ4" s="20">
        <v>30.2</v>
      </c>
      <c r="FR4" s="20">
        <v>24.9</v>
      </c>
      <c r="FS4" s="19">
        <v>20.100000000000001</v>
      </c>
      <c r="FU4" s="28">
        <v>42</v>
      </c>
      <c r="FV4" s="20">
        <v>43.3</v>
      </c>
      <c r="FW4" s="20">
        <v>44.6</v>
      </c>
      <c r="FX4" s="20">
        <v>42.6</v>
      </c>
      <c r="FY4" s="20">
        <v>44.9</v>
      </c>
      <c r="FZ4" s="20">
        <v>44.5</v>
      </c>
      <c r="GA4" s="20">
        <v>43.5</v>
      </c>
      <c r="GB4" s="20">
        <v>45.8</v>
      </c>
      <c r="GC4" s="20">
        <v>44</v>
      </c>
      <c r="GD4" s="20">
        <v>41.1</v>
      </c>
      <c r="GE4" s="20">
        <v>38.299999999999997</v>
      </c>
      <c r="GF4" s="20">
        <v>36.5</v>
      </c>
      <c r="GG4" s="20">
        <v>34.799999999999997</v>
      </c>
      <c r="GH4" s="20">
        <v>34.6</v>
      </c>
      <c r="GI4" s="20">
        <v>32.5</v>
      </c>
      <c r="GJ4" s="20">
        <v>33.5</v>
      </c>
      <c r="GK4" s="20">
        <v>32.9</v>
      </c>
      <c r="GL4" s="20">
        <v>33.4</v>
      </c>
      <c r="GM4" s="20">
        <v>33.6</v>
      </c>
      <c r="GN4" s="20">
        <v>32.799999999999997</v>
      </c>
      <c r="GO4" s="20">
        <v>32.4</v>
      </c>
      <c r="GP4" s="20">
        <v>30.7</v>
      </c>
      <c r="GQ4" s="20">
        <v>29.1</v>
      </c>
      <c r="GR4" s="20">
        <v>27.9</v>
      </c>
      <c r="GS4" s="20">
        <v>26.6</v>
      </c>
      <c r="GT4" s="20">
        <v>25.8</v>
      </c>
      <c r="GU4" s="20">
        <v>25.6</v>
      </c>
      <c r="GV4" s="20">
        <v>25</v>
      </c>
      <c r="GW4" s="20">
        <v>23.6</v>
      </c>
      <c r="GX4" s="20">
        <v>21.7</v>
      </c>
      <c r="GY4" s="20">
        <v>19.399999999999999</v>
      </c>
      <c r="GZ4" s="20">
        <v>16.100000000000001</v>
      </c>
      <c r="HA4" s="20">
        <v>13.2</v>
      </c>
      <c r="HB4" s="19">
        <v>13.6</v>
      </c>
    </row>
    <row r="5" spans="1:210" ht="14.45" customHeight="1" x14ac:dyDescent="0.25">
      <c r="A5" s="36" t="s">
        <v>52</v>
      </c>
      <c r="B5" s="37">
        <v>45835.590277777781</v>
      </c>
      <c r="C5" s="38">
        <f t="shared" ref="C5:C18" si="1">B5</f>
        <v>45835.590277777781</v>
      </c>
      <c r="D5" s="37">
        <v>1.041550925925926E-2</v>
      </c>
      <c r="E5" s="39">
        <v>83.2</v>
      </c>
      <c r="F5" s="39">
        <v>51.4</v>
      </c>
      <c r="G5" s="39">
        <v>58.5</v>
      </c>
      <c r="H5" s="40">
        <v>41.4</v>
      </c>
      <c r="I5" s="41">
        <f t="shared" si="0"/>
        <v>41</v>
      </c>
      <c r="J5" s="42"/>
      <c r="K5" s="76" t="s">
        <v>58</v>
      </c>
      <c r="L5" s="77"/>
      <c r="M5" s="78"/>
      <c r="Q5" s="43"/>
      <c r="R5" s="39"/>
      <c r="S5" s="39"/>
      <c r="T5" s="39"/>
      <c r="U5" s="39"/>
      <c r="V5" s="39"/>
      <c r="W5" s="39"/>
      <c r="X5" s="39"/>
      <c r="Y5" s="39"/>
      <c r="Z5" s="39"/>
      <c r="AA5" s="39"/>
      <c r="AB5" s="40"/>
      <c r="AC5" s="45"/>
      <c r="AD5" s="44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40"/>
      <c r="AQ5" s="43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5"/>
      <c r="BT5" s="46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8"/>
      <c r="DC5" s="46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8"/>
      <c r="EL5" s="43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5"/>
      <c r="FU5" s="43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5"/>
    </row>
    <row r="6" spans="1:210" ht="14.25" customHeight="1" x14ac:dyDescent="0.25">
      <c r="A6" s="36" t="s">
        <v>52</v>
      </c>
      <c r="B6" s="37">
        <v>45835.600694444445</v>
      </c>
      <c r="C6" s="38">
        <f t="shared" si="1"/>
        <v>45835.600694444445</v>
      </c>
      <c r="D6" s="37">
        <v>1.0416666666666666E-2</v>
      </c>
      <c r="E6" s="39">
        <v>80.2</v>
      </c>
      <c r="F6" s="39">
        <v>54.5</v>
      </c>
      <c r="G6" s="39">
        <v>57.6</v>
      </c>
      <c r="H6" s="40">
        <v>41.7</v>
      </c>
      <c r="I6" s="41">
        <f t="shared" si="0"/>
        <v>42</v>
      </c>
      <c r="J6" s="42"/>
      <c r="K6" s="76" t="s">
        <v>55</v>
      </c>
      <c r="L6" s="77"/>
      <c r="M6" s="78"/>
      <c r="Q6" s="43"/>
      <c r="R6" s="39"/>
      <c r="S6" s="39"/>
      <c r="T6" s="39"/>
      <c r="U6" s="39"/>
      <c r="V6" s="39"/>
      <c r="W6" s="39"/>
      <c r="X6" s="39"/>
      <c r="Y6" s="39"/>
      <c r="Z6" s="39"/>
      <c r="AA6" s="39"/>
      <c r="AB6" s="40"/>
      <c r="AC6" s="45"/>
      <c r="AD6" s="44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40"/>
      <c r="AQ6" s="43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5"/>
      <c r="BT6" s="46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8"/>
      <c r="DC6" s="46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8"/>
      <c r="EL6" s="43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5"/>
      <c r="FU6" s="43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5"/>
    </row>
    <row r="7" spans="1:210" ht="12.75" customHeight="1" x14ac:dyDescent="0.25">
      <c r="A7" s="36" t="s">
        <v>52</v>
      </c>
      <c r="B7" s="37">
        <v>45835.611111111109</v>
      </c>
      <c r="C7" s="38">
        <f t="shared" si="1"/>
        <v>45835.611111111109</v>
      </c>
      <c r="D7" s="37">
        <v>1.0184027777777778E-2</v>
      </c>
      <c r="E7" s="39">
        <v>83.7</v>
      </c>
      <c r="F7" s="39">
        <v>52.6</v>
      </c>
      <c r="G7" s="39">
        <v>55.4</v>
      </c>
      <c r="H7" s="40">
        <v>42.4</v>
      </c>
      <c r="I7" s="41">
        <f t="shared" si="0"/>
        <v>42</v>
      </c>
      <c r="J7" s="42"/>
      <c r="K7" s="76" t="s">
        <v>59</v>
      </c>
      <c r="L7" s="77"/>
      <c r="M7" s="78"/>
      <c r="Q7" s="43"/>
      <c r="R7" s="39"/>
      <c r="S7" s="39"/>
      <c r="T7" s="39"/>
      <c r="U7" s="39"/>
      <c r="V7" s="39"/>
      <c r="W7" s="39"/>
      <c r="X7" s="39"/>
      <c r="Y7" s="39"/>
      <c r="Z7" s="39"/>
      <c r="AA7" s="39"/>
      <c r="AB7" s="40"/>
      <c r="AC7" s="45"/>
      <c r="AD7" s="44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40"/>
      <c r="AQ7" s="43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5"/>
      <c r="BR7" s="2"/>
      <c r="BT7" s="46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8"/>
      <c r="DC7" s="46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8"/>
      <c r="EL7" s="43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5"/>
      <c r="FU7" s="43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5"/>
    </row>
    <row r="8" spans="1:210" ht="14.25" customHeight="1" thickBot="1" x14ac:dyDescent="0.3">
      <c r="A8" s="36" t="s">
        <v>52</v>
      </c>
      <c r="B8" s="37">
        <v>45835.621527777781</v>
      </c>
      <c r="C8" s="38">
        <f t="shared" si="1"/>
        <v>45835.621527777781</v>
      </c>
      <c r="D8" s="37">
        <v>1.0416666666666666E-2</v>
      </c>
      <c r="E8" s="39">
        <v>80.3</v>
      </c>
      <c r="F8" s="39">
        <v>51.5</v>
      </c>
      <c r="G8" s="39">
        <v>54.2</v>
      </c>
      <c r="H8" s="40">
        <v>42.5</v>
      </c>
      <c r="I8" s="41">
        <f t="shared" si="0"/>
        <v>43</v>
      </c>
      <c r="J8" s="42"/>
      <c r="K8" s="76" t="s">
        <v>54</v>
      </c>
      <c r="L8" s="77"/>
      <c r="M8" s="78"/>
      <c r="Q8" s="43"/>
      <c r="R8" s="39"/>
      <c r="S8" s="39"/>
      <c r="T8" s="39"/>
      <c r="U8" s="39"/>
      <c r="V8" s="39"/>
      <c r="W8" s="39"/>
      <c r="X8" s="39"/>
      <c r="Y8" s="39"/>
      <c r="Z8" s="39"/>
      <c r="AA8" s="39"/>
      <c r="AB8" s="40"/>
      <c r="AC8" s="45"/>
      <c r="AD8" s="44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40"/>
      <c r="AQ8" s="43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5"/>
      <c r="BT8" s="46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8"/>
      <c r="DC8" s="46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8"/>
      <c r="EL8" s="43"/>
      <c r="EM8" s="36"/>
      <c r="EN8" s="36"/>
      <c r="EO8" s="36"/>
      <c r="EP8" s="36"/>
      <c r="EQ8" s="36"/>
      <c r="ER8" s="36"/>
      <c r="ES8" s="36"/>
      <c r="ET8" s="36"/>
      <c r="EU8" s="36"/>
      <c r="EV8" s="36"/>
      <c r="EW8" s="36"/>
      <c r="EX8" s="36"/>
      <c r="EY8" s="36"/>
      <c r="EZ8" s="36"/>
      <c r="FA8" s="36"/>
      <c r="FB8" s="36"/>
      <c r="FC8" s="36"/>
      <c r="FD8" s="36"/>
      <c r="FE8" s="36"/>
      <c r="FF8" s="36"/>
      <c r="FG8" s="36"/>
      <c r="FH8" s="36"/>
      <c r="FI8" s="36"/>
      <c r="FJ8" s="36"/>
      <c r="FK8" s="36"/>
      <c r="FL8" s="36"/>
      <c r="FM8" s="36"/>
      <c r="FN8" s="36"/>
      <c r="FO8" s="36"/>
      <c r="FP8" s="36"/>
      <c r="FQ8" s="36"/>
      <c r="FR8" s="36"/>
      <c r="FS8" s="35"/>
      <c r="FU8" s="43"/>
      <c r="FV8" s="36"/>
      <c r="FW8" s="36"/>
      <c r="FX8" s="36"/>
      <c r="FY8" s="36"/>
      <c r="FZ8" s="36"/>
      <c r="GA8" s="36"/>
      <c r="GB8" s="36"/>
      <c r="GC8" s="36"/>
      <c r="GD8" s="36"/>
      <c r="GE8" s="36"/>
      <c r="GF8" s="36"/>
      <c r="GG8" s="36"/>
      <c r="GH8" s="36"/>
      <c r="GI8" s="36"/>
      <c r="GJ8" s="36"/>
      <c r="GK8" s="36"/>
      <c r="GL8" s="36"/>
      <c r="GM8" s="36"/>
      <c r="GN8" s="36"/>
      <c r="GO8" s="36"/>
      <c r="GP8" s="36"/>
      <c r="GQ8" s="36"/>
      <c r="GR8" s="36"/>
      <c r="GS8" s="36"/>
      <c r="GT8" s="36"/>
      <c r="GU8" s="36"/>
      <c r="GV8" s="36"/>
      <c r="GW8" s="36"/>
      <c r="GX8" s="36"/>
      <c r="GY8" s="36"/>
      <c r="GZ8" s="36"/>
      <c r="HA8" s="36"/>
      <c r="HB8" s="35"/>
    </row>
    <row r="9" spans="1:210" s="30" customFormat="1" ht="15.75" thickBot="1" x14ac:dyDescent="0.3">
      <c r="A9" s="20" t="s">
        <v>52</v>
      </c>
      <c r="B9" s="23">
        <v>45835.677083333336</v>
      </c>
      <c r="C9" s="22">
        <f t="shared" si="1"/>
        <v>45835.677083333336</v>
      </c>
      <c r="D9" s="23">
        <v>4.1666666666666664E-2</v>
      </c>
      <c r="E9" s="24">
        <f>BT9</f>
        <v>88.1</v>
      </c>
      <c r="F9" s="24">
        <f>EL9</f>
        <v>54</v>
      </c>
      <c r="G9" s="24">
        <f>DC9</f>
        <v>59.8</v>
      </c>
      <c r="H9" s="25">
        <f>FU9</f>
        <v>43</v>
      </c>
      <c r="I9" s="26">
        <f t="shared" si="0"/>
        <v>43</v>
      </c>
      <c r="J9" s="27"/>
      <c r="K9" s="79"/>
      <c r="L9" s="80"/>
      <c r="M9" s="81"/>
      <c r="Q9" s="28"/>
      <c r="R9" s="24"/>
      <c r="S9" s="24"/>
      <c r="T9" s="24"/>
      <c r="U9" s="24"/>
      <c r="V9" s="24"/>
      <c r="W9" s="24"/>
      <c r="X9" s="24"/>
      <c r="Y9" s="24"/>
      <c r="Z9" s="24"/>
      <c r="AA9" s="24"/>
      <c r="AB9" s="25"/>
      <c r="AC9" s="31"/>
      <c r="AD9" s="29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5"/>
      <c r="AQ9" s="28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19"/>
      <c r="BT9" s="32">
        <v>88.1</v>
      </c>
      <c r="BU9" s="33">
        <v>90.5</v>
      </c>
      <c r="BV9" s="33">
        <v>87.4</v>
      </c>
      <c r="BW9" s="33">
        <v>91.6</v>
      </c>
      <c r="BX9" s="33">
        <v>91.2</v>
      </c>
      <c r="BY9" s="33">
        <v>84.7</v>
      </c>
      <c r="BZ9" s="33">
        <v>84.2</v>
      </c>
      <c r="CA9" s="33">
        <v>84</v>
      </c>
      <c r="CB9" s="33">
        <v>88.4</v>
      </c>
      <c r="CC9" s="33">
        <v>82.2</v>
      </c>
      <c r="CD9" s="33">
        <v>80.5</v>
      </c>
      <c r="CE9" s="33">
        <v>75.2</v>
      </c>
      <c r="CF9" s="33">
        <v>72.3</v>
      </c>
      <c r="CG9" s="33">
        <v>72.5</v>
      </c>
      <c r="CH9" s="33">
        <v>75.599999999999994</v>
      </c>
      <c r="CI9" s="33">
        <v>68.400000000000006</v>
      </c>
      <c r="CJ9" s="33">
        <v>71.599999999999994</v>
      </c>
      <c r="CK9" s="33">
        <v>76.900000000000006</v>
      </c>
      <c r="CL9" s="33">
        <v>81.099999999999994</v>
      </c>
      <c r="CM9" s="33">
        <v>83.9</v>
      </c>
      <c r="CN9" s="33">
        <v>82.3</v>
      </c>
      <c r="CO9" s="33">
        <v>76.3</v>
      </c>
      <c r="CP9" s="33">
        <v>74.900000000000006</v>
      </c>
      <c r="CQ9" s="33">
        <v>75.900000000000006</v>
      </c>
      <c r="CR9" s="33">
        <v>71.3</v>
      </c>
      <c r="CS9" s="33">
        <v>65.2</v>
      </c>
      <c r="CT9" s="33">
        <v>61.2</v>
      </c>
      <c r="CU9" s="33">
        <v>57.1</v>
      </c>
      <c r="CV9" s="33">
        <v>53.6</v>
      </c>
      <c r="CW9" s="33">
        <v>53.6</v>
      </c>
      <c r="CX9" s="33">
        <v>51.7</v>
      </c>
      <c r="CY9" s="33">
        <v>46.7</v>
      </c>
      <c r="CZ9" s="33">
        <v>41.8</v>
      </c>
      <c r="DA9" s="34">
        <v>39.4</v>
      </c>
      <c r="DC9" s="32">
        <v>59.8</v>
      </c>
      <c r="DD9" s="33">
        <v>66.8</v>
      </c>
      <c r="DE9" s="33">
        <v>65</v>
      </c>
      <c r="DF9" s="33">
        <v>62.7</v>
      </c>
      <c r="DG9" s="33">
        <v>60.5</v>
      </c>
      <c r="DH9" s="33">
        <v>58.1</v>
      </c>
      <c r="DI9" s="33">
        <v>56.4</v>
      </c>
      <c r="DJ9" s="33">
        <v>56.4</v>
      </c>
      <c r="DK9" s="33">
        <v>57.9</v>
      </c>
      <c r="DL9" s="33">
        <v>53.3</v>
      </c>
      <c r="DM9" s="33">
        <v>52.4</v>
      </c>
      <c r="DN9" s="33">
        <v>48.4</v>
      </c>
      <c r="DO9" s="33">
        <v>46.5</v>
      </c>
      <c r="DP9" s="33">
        <v>45.5</v>
      </c>
      <c r="DQ9" s="33">
        <v>45.8</v>
      </c>
      <c r="DR9" s="33">
        <v>44.5</v>
      </c>
      <c r="DS9" s="33">
        <v>47</v>
      </c>
      <c r="DT9" s="33">
        <v>48.9</v>
      </c>
      <c r="DU9" s="33">
        <v>52.1</v>
      </c>
      <c r="DV9" s="33">
        <v>54.3</v>
      </c>
      <c r="DW9" s="33">
        <v>53.4</v>
      </c>
      <c r="DX9" s="33">
        <v>49.2</v>
      </c>
      <c r="DY9" s="33">
        <v>47.5</v>
      </c>
      <c r="DZ9" s="33">
        <v>47.8</v>
      </c>
      <c r="EA9" s="33">
        <v>44.5</v>
      </c>
      <c r="EB9" s="33">
        <v>40.5</v>
      </c>
      <c r="EC9" s="33">
        <v>38.700000000000003</v>
      </c>
      <c r="ED9" s="33">
        <v>37.9</v>
      </c>
      <c r="EE9" s="33">
        <v>36.700000000000003</v>
      </c>
      <c r="EF9" s="33">
        <v>35.5</v>
      </c>
      <c r="EG9" s="33">
        <v>33.4</v>
      </c>
      <c r="EH9" s="33">
        <v>29.6</v>
      </c>
      <c r="EI9" s="33">
        <v>24.5</v>
      </c>
      <c r="EJ9" s="34">
        <v>19.8</v>
      </c>
      <c r="EL9" s="28">
        <v>54</v>
      </c>
      <c r="EM9" s="20">
        <v>69.7</v>
      </c>
      <c r="EN9" s="20">
        <v>67.7</v>
      </c>
      <c r="EO9" s="20">
        <v>65</v>
      </c>
      <c r="EP9" s="20">
        <v>61.5</v>
      </c>
      <c r="EQ9" s="20">
        <v>58.2</v>
      </c>
      <c r="ER9" s="20">
        <v>55.7</v>
      </c>
      <c r="ES9" s="20">
        <v>54.7</v>
      </c>
      <c r="ET9" s="20">
        <v>51.8</v>
      </c>
      <c r="EU9" s="20">
        <v>49.2</v>
      </c>
      <c r="EV9" s="20">
        <v>47.5</v>
      </c>
      <c r="EW9" s="20">
        <v>45.7</v>
      </c>
      <c r="EX9" s="20">
        <v>45.1</v>
      </c>
      <c r="EY9" s="20">
        <v>45.1</v>
      </c>
      <c r="EZ9" s="20">
        <v>44.4</v>
      </c>
      <c r="FA9" s="20">
        <v>43.8</v>
      </c>
      <c r="FB9" s="20">
        <v>44.1</v>
      </c>
      <c r="FC9" s="20">
        <v>44.5</v>
      </c>
      <c r="FD9" s="20">
        <v>43.7</v>
      </c>
      <c r="FE9" s="20">
        <v>43.6</v>
      </c>
      <c r="FF9" s="20">
        <v>43.6</v>
      </c>
      <c r="FG9" s="20">
        <v>43.1</v>
      </c>
      <c r="FH9" s="20">
        <v>42.4</v>
      </c>
      <c r="FI9" s="20">
        <v>41.8</v>
      </c>
      <c r="FJ9" s="20">
        <v>41</v>
      </c>
      <c r="FK9" s="20">
        <v>40.4</v>
      </c>
      <c r="FL9" s="20">
        <v>40.9</v>
      </c>
      <c r="FM9" s="20">
        <v>41</v>
      </c>
      <c r="FN9" s="20">
        <v>40.4</v>
      </c>
      <c r="FO9" s="20">
        <v>39.299999999999997</v>
      </c>
      <c r="FP9" s="20">
        <v>37.1</v>
      </c>
      <c r="FQ9" s="20">
        <v>33.5</v>
      </c>
      <c r="FR9" s="20">
        <v>28.3</v>
      </c>
      <c r="FS9" s="19">
        <v>23.1</v>
      </c>
      <c r="FU9" s="28">
        <v>43</v>
      </c>
      <c r="FV9" s="20">
        <v>44.6</v>
      </c>
      <c r="FW9" s="20">
        <v>45.4</v>
      </c>
      <c r="FX9" s="20">
        <v>43</v>
      </c>
      <c r="FY9" s="20">
        <v>44</v>
      </c>
      <c r="FZ9" s="20">
        <v>43.5</v>
      </c>
      <c r="GA9" s="20">
        <v>43.1</v>
      </c>
      <c r="GB9" s="20">
        <v>44.4</v>
      </c>
      <c r="GC9" s="20">
        <v>42.8</v>
      </c>
      <c r="GD9" s="20">
        <v>39.9</v>
      </c>
      <c r="GE9" s="20">
        <v>37.9</v>
      </c>
      <c r="GF9" s="20">
        <v>35.700000000000003</v>
      </c>
      <c r="GG9" s="20">
        <v>33.9</v>
      </c>
      <c r="GH9" s="20">
        <v>35</v>
      </c>
      <c r="GI9" s="20">
        <v>33.299999999999997</v>
      </c>
      <c r="GJ9" s="20">
        <v>33.799999999999997</v>
      </c>
      <c r="GK9" s="20">
        <v>34.1</v>
      </c>
      <c r="GL9" s="20">
        <v>34.5</v>
      </c>
      <c r="GM9" s="20">
        <v>34.1</v>
      </c>
      <c r="GN9" s="20">
        <v>33.9</v>
      </c>
      <c r="GO9" s="20">
        <v>33.700000000000003</v>
      </c>
      <c r="GP9" s="20">
        <v>31.8</v>
      </c>
      <c r="GQ9" s="20">
        <v>30.2</v>
      </c>
      <c r="GR9" s="20">
        <v>29</v>
      </c>
      <c r="GS9" s="20">
        <v>27.9</v>
      </c>
      <c r="GT9" s="20">
        <v>27.1</v>
      </c>
      <c r="GU9" s="20">
        <v>27.3</v>
      </c>
      <c r="GV9" s="20">
        <v>26.8</v>
      </c>
      <c r="GW9" s="20">
        <v>25.3</v>
      </c>
      <c r="GX9" s="20">
        <v>23.6</v>
      </c>
      <c r="GY9" s="20">
        <v>21.1</v>
      </c>
      <c r="GZ9" s="20">
        <v>17.7</v>
      </c>
      <c r="HA9" s="20">
        <v>14</v>
      </c>
      <c r="HB9" s="19">
        <v>13.8</v>
      </c>
    </row>
    <row r="10" spans="1:210" x14ac:dyDescent="0.25">
      <c r="A10" s="36" t="s">
        <v>52</v>
      </c>
      <c r="B10" s="37">
        <v>45835.677083333336</v>
      </c>
      <c r="C10" s="38">
        <f t="shared" si="1"/>
        <v>45835.677083333336</v>
      </c>
      <c r="D10" s="37">
        <v>1.041550925925926E-2</v>
      </c>
      <c r="E10" s="39">
        <v>84.4</v>
      </c>
      <c r="F10" s="39">
        <v>52.9</v>
      </c>
      <c r="G10" s="39">
        <v>59.5</v>
      </c>
      <c r="H10" s="40">
        <v>43.1</v>
      </c>
      <c r="I10" s="41">
        <f t="shared" si="0"/>
        <v>43</v>
      </c>
      <c r="J10" s="42"/>
      <c r="K10" s="76" t="s">
        <v>54</v>
      </c>
      <c r="L10" s="77"/>
      <c r="M10" s="78"/>
      <c r="Q10" s="43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40"/>
      <c r="AC10" s="45"/>
      <c r="AD10" s="44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40"/>
      <c r="AQ10" s="43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5"/>
      <c r="BT10" s="46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8"/>
      <c r="DC10" s="46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8"/>
      <c r="EL10" s="43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  <c r="EX10" s="36"/>
      <c r="EY10" s="36"/>
      <c r="EZ10" s="36"/>
      <c r="FA10" s="36"/>
      <c r="FB10" s="36"/>
      <c r="FC10" s="36"/>
      <c r="FD10" s="36"/>
      <c r="FE10" s="36"/>
      <c r="FF10" s="36"/>
      <c r="FG10" s="36"/>
      <c r="FH10" s="36"/>
      <c r="FI10" s="36"/>
      <c r="FJ10" s="36"/>
      <c r="FK10" s="36"/>
      <c r="FL10" s="36"/>
      <c r="FM10" s="36"/>
      <c r="FN10" s="36"/>
      <c r="FO10" s="36"/>
      <c r="FP10" s="36"/>
      <c r="FQ10" s="36"/>
      <c r="FR10" s="36"/>
      <c r="FS10" s="35"/>
      <c r="FU10" s="43"/>
      <c r="FV10" s="36"/>
      <c r="FW10" s="36"/>
      <c r="FX10" s="36"/>
      <c r="FY10" s="36"/>
      <c r="FZ10" s="36"/>
      <c r="GA10" s="36"/>
      <c r="GB10" s="36"/>
      <c r="GC10" s="36"/>
      <c r="GD10" s="36"/>
      <c r="GE10" s="36"/>
      <c r="GF10" s="36"/>
      <c r="GG10" s="36"/>
      <c r="GH10" s="36"/>
      <c r="GI10" s="36"/>
      <c r="GJ10" s="36"/>
      <c r="GK10" s="36"/>
      <c r="GL10" s="36"/>
      <c r="GM10" s="36"/>
      <c r="GN10" s="36"/>
      <c r="GO10" s="36"/>
      <c r="GP10" s="36"/>
      <c r="GQ10" s="36"/>
      <c r="GR10" s="36"/>
      <c r="GS10" s="36"/>
      <c r="GT10" s="36"/>
      <c r="GU10" s="36"/>
      <c r="GV10" s="36"/>
      <c r="GW10" s="36"/>
      <c r="GX10" s="36"/>
      <c r="GY10" s="36"/>
      <c r="GZ10" s="36"/>
      <c r="HA10" s="36"/>
      <c r="HB10" s="35"/>
    </row>
    <row r="11" spans="1:210" x14ac:dyDescent="0.25">
      <c r="A11" s="36" t="s">
        <v>52</v>
      </c>
      <c r="B11" s="37">
        <v>45835.6875</v>
      </c>
      <c r="C11" s="38">
        <f t="shared" si="1"/>
        <v>45835.6875</v>
      </c>
      <c r="D11" s="37">
        <v>1.0416666666666666E-2</v>
      </c>
      <c r="E11" s="39">
        <v>77.2</v>
      </c>
      <c r="F11" s="39">
        <v>54.2</v>
      </c>
      <c r="G11" s="39">
        <v>55</v>
      </c>
      <c r="H11" s="40">
        <v>44.7</v>
      </c>
      <c r="I11" s="41">
        <f t="shared" si="0"/>
        <v>45</v>
      </c>
      <c r="J11" s="42"/>
      <c r="K11" s="76" t="s">
        <v>55</v>
      </c>
      <c r="L11" s="77"/>
      <c r="M11" s="78"/>
      <c r="Q11" s="43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40"/>
      <c r="AC11" s="45"/>
      <c r="AD11" s="44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40"/>
      <c r="AQ11" s="43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5"/>
      <c r="BT11" s="46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8"/>
      <c r="DC11" s="46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8"/>
      <c r="EL11" s="43"/>
      <c r="EM11" s="36"/>
      <c r="EN11" s="36"/>
      <c r="EO11" s="36"/>
      <c r="EP11" s="36"/>
      <c r="EQ11" s="36"/>
      <c r="ER11" s="36"/>
      <c r="ES11" s="36"/>
      <c r="ET11" s="36"/>
      <c r="EU11" s="36"/>
      <c r="EV11" s="36"/>
      <c r="EW11" s="36"/>
      <c r="EX11" s="36"/>
      <c r="EY11" s="36"/>
      <c r="EZ11" s="36"/>
      <c r="FA11" s="36"/>
      <c r="FB11" s="36"/>
      <c r="FC11" s="36"/>
      <c r="FD11" s="36"/>
      <c r="FE11" s="36"/>
      <c r="FF11" s="36"/>
      <c r="FG11" s="36"/>
      <c r="FH11" s="36"/>
      <c r="FI11" s="36"/>
      <c r="FJ11" s="36"/>
      <c r="FK11" s="36"/>
      <c r="FL11" s="36"/>
      <c r="FM11" s="36"/>
      <c r="FN11" s="36"/>
      <c r="FO11" s="36"/>
      <c r="FP11" s="36"/>
      <c r="FQ11" s="36"/>
      <c r="FR11" s="36"/>
      <c r="FS11" s="35"/>
      <c r="FU11" s="43"/>
      <c r="FV11" s="36"/>
      <c r="FW11" s="36"/>
      <c r="FX11" s="36"/>
      <c r="FY11" s="36"/>
      <c r="FZ11" s="36"/>
      <c r="GA11" s="36"/>
      <c r="GB11" s="36"/>
      <c r="GC11" s="36"/>
      <c r="GD11" s="36"/>
      <c r="GE11" s="36"/>
      <c r="GF11" s="36"/>
      <c r="GG11" s="36"/>
      <c r="GH11" s="36"/>
      <c r="GI11" s="36"/>
      <c r="GJ11" s="36"/>
      <c r="GK11" s="36"/>
      <c r="GL11" s="36"/>
      <c r="GM11" s="36"/>
      <c r="GN11" s="36"/>
      <c r="GO11" s="36"/>
      <c r="GP11" s="36"/>
      <c r="GQ11" s="36"/>
      <c r="GR11" s="36"/>
      <c r="GS11" s="36"/>
      <c r="GT11" s="36"/>
      <c r="GU11" s="36"/>
      <c r="GV11" s="36"/>
      <c r="GW11" s="36"/>
      <c r="GX11" s="36"/>
      <c r="GY11" s="36"/>
      <c r="GZ11" s="36"/>
      <c r="HA11" s="36"/>
      <c r="HB11" s="35"/>
    </row>
    <row r="12" spans="1:210" x14ac:dyDescent="0.25">
      <c r="A12" s="36" t="s">
        <v>52</v>
      </c>
      <c r="B12" s="37">
        <v>45835.697916666664</v>
      </c>
      <c r="C12" s="38">
        <f t="shared" si="1"/>
        <v>45835.697916666664</v>
      </c>
      <c r="D12" s="37">
        <v>1.0416666666666666E-2</v>
      </c>
      <c r="E12" s="39">
        <v>87</v>
      </c>
      <c r="F12" s="39">
        <v>55.3</v>
      </c>
      <c r="G12" s="39">
        <v>62</v>
      </c>
      <c r="H12" s="40">
        <v>45.6</v>
      </c>
      <c r="I12" s="41">
        <f t="shared" si="0"/>
        <v>46</v>
      </c>
      <c r="J12" s="42"/>
      <c r="K12" s="76" t="s">
        <v>58</v>
      </c>
      <c r="L12" s="77"/>
      <c r="M12" s="78"/>
      <c r="Q12" s="43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40"/>
      <c r="AC12" s="45"/>
      <c r="AD12" s="44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40"/>
      <c r="AQ12" s="43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5"/>
      <c r="BT12" s="46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8"/>
      <c r="DC12" s="46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8"/>
      <c r="EL12" s="43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5"/>
      <c r="FU12" s="43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5"/>
    </row>
    <row r="13" spans="1:210" ht="15.75" thickBot="1" x14ac:dyDescent="0.3">
      <c r="A13" s="36" t="s">
        <v>52</v>
      </c>
      <c r="B13" s="37">
        <v>45835.708333333336</v>
      </c>
      <c r="C13" s="38">
        <f t="shared" si="1"/>
        <v>45835.708333333336</v>
      </c>
      <c r="D13" s="37">
        <v>1.0416666666666666E-2</v>
      </c>
      <c r="E13" s="39">
        <v>88.1</v>
      </c>
      <c r="F13" s="39">
        <v>52.4</v>
      </c>
      <c r="G13" s="39">
        <v>60.1</v>
      </c>
      <c r="H13" s="40">
        <v>41.3</v>
      </c>
      <c r="I13" s="41">
        <f t="shared" si="0"/>
        <v>41</v>
      </c>
      <c r="J13" s="42"/>
      <c r="K13" s="76" t="s">
        <v>55</v>
      </c>
      <c r="L13" s="77"/>
      <c r="M13" s="78"/>
      <c r="Q13" s="43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40"/>
      <c r="AC13" s="45"/>
      <c r="AD13" s="44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40"/>
      <c r="AQ13" s="43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5"/>
      <c r="BT13" s="46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8"/>
      <c r="DC13" s="46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8"/>
      <c r="EL13" s="43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5"/>
      <c r="FU13" s="43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5"/>
    </row>
    <row r="14" spans="1:210" s="30" customFormat="1" ht="15.75" thickBot="1" x14ac:dyDescent="0.3">
      <c r="A14" s="20"/>
      <c r="B14" s="23">
        <v>45836.25</v>
      </c>
      <c r="C14" s="22">
        <f t="shared" si="1"/>
        <v>45836.25</v>
      </c>
      <c r="D14" s="23">
        <v>4.1666666666666664E-2</v>
      </c>
      <c r="E14" s="24">
        <f>BT14</f>
        <v>82.3</v>
      </c>
      <c r="F14" s="24">
        <f>EL14</f>
        <v>48.9</v>
      </c>
      <c r="G14" s="24">
        <f>DC14</f>
        <v>55.5</v>
      </c>
      <c r="H14" s="25">
        <f>FU14</f>
        <v>39.799999999999997</v>
      </c>
      <c r="I14" s="26">
        <f t="shared" si="0"/>
        <v>40</v>
      </c>
      <c r="J14" s="27"/>
      <c r="K14" s="79" t="s">
        <v>57</v>
      </c>
      <c r="L14" s="80"/>
      <c r="M14" s="81"/>
      <c r="Q14" s="28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5"/>
      <c r="AC14" s="31"/>
      <c r="AD14" s="29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5"/>
      <c r="AQ14" s="28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19"/>
      <c r="BT14" s="32">
        <v>82.3</v>
      </c>
      <c r="BU14" s="33">
        <v>90.1</v>
      </c>
      <c r="BV14" s="33">
        <v>82.7</v>
      </c>
      <c r="BW14" s="33">
        <v>82.6</v>
      </c>
      <c r="BX14" s="33">
        <v>81.099999999999994</v>
      </c>
      <c r="BY14" s="33">
        <v>81.8</v>
      </c>
      <c r="BZ14" s="33">
        <v>79.900000000000006</v>
      </c>
      <c r="CA14" s="33">
        <v>80.400000000000006</v>
      </c>
      <c r="CB14" s="33">
        <v>83</v>
      </c>
      <c r="CC14" s="33">
        <v>82.8</v>
      </c>
      <c r="CD14" s="33">
        <v>82.9</v>
      </c>
      <c r="CE14" s="33">
        <v>70.900000000000006</v>
      </c>
      <c r="CF14" s="33">
        <v>74.099999999999994</v>
      </c>
      <c r="CG14" s="33">
        <v>73.2</v>
      </c>
      <c r="CH14" s="33">
        <v>71.7</v>
      </c>
      <c r="CI14" s="33">
        <v>71.7</v>
      </c>
      <c r="CJ14" s="33">
        <v>72.599999999999994</v>
      </c>
      <c r="CK14" s="33">
        <v>71.5</v>
      </c>
      <c r="CL14" s="33">
        <v>74.7</v>
      </c>
      <c r="CM14" s="33">
        <v>77.8</v>
      </c>
      <c r="CN14" s="33">
        <v>73.900000000000006</v>
      </c>
      <c r="CO14" s="33">
        <v>69.7</v>
      </c>
      <c r="CP14" s="33">
        <v>72.400000000000006</v>
      </c>
      <c r="CQ14" s="33">
        <v>73.2</v>
      </c>
      <c r="CR14" s="33">
        <v>70.5</v>
      </c>
      <c r="CS14" s="33">
        <v>66</v>
      </c>
      <c r="CT14" s="33">
        <v>60</v>
      </c>
      <c r="CU14" s="33">
        <v>57.2</v>
      </c>
      <c r="CV14" s="33">
        <v>55.4</v>
      </c>
      <c r="CW14" s="33">
        <v>55</v>
      </c>
      <c r="CX14" s="33">
        <v>54.3</v>
      </c>
      <c r="CY14" s="33">
        <v>44.9</v>
      </c>
      <c r="CZ14" s="33">
        <v>37</v>
      </c>
      <c r="DA14" s="34">
        <v>30.9</v>
      </c>
      <c r="DC14" s="32">
        <v>55.5</v>
      </c>
      <c r="DD14" s="33">
        <v>61.2</v>
      </c>
      <c r="DE14" s="33">
        <v>59.4</v>
      </c>
      <c r="DF14" s="33">
        <v>57.1</v>
      </c>
      <c r="DG14" s="33">
        <v>55.1</v>
      </c>
      <c r="DH14" s="33">
        <v>54.4</v>
      </c>
      <c r="DI14" s="33">
        <v>53.5</v>
      </c>
      <c r="DJ14" s="33">
        <v>53.9</v>
      </c>
      <c r="DK14" s="33">
        <v>53.9</v>
      </c>
      <c r="DL14" s="33">
        <v>54.7</v>
      </c>
      <c r="DM14" s="33">
        <v>54.2</v>
      </c>
      <c r="DN14" s="33">
        <v>45</v>
      </c>
      <c r="DO14" s="33">
        <v>46.3</v>
      </c>
      <c r="DP14" s="33">
        <v>46.4</v>
      </c>
      <c r="DQ14" s="33">
        <v>44.7</v>
      </c>
      <c r="DR14" s="33">
        <v>44.4</v>
      </c>
      <c r="DS14" s="33">
        <v>45.2</v>
      </c>
      <c r="DT14" s="33">
        <v>46.1</v>
      </c>
      <c r="DU14" s="33">
        <v>46.9</v>
      </c>
      <c r="DV14" s="33">
        <v>48.7</v>
      </c>
      <c r="DW14" s="33">
        <v>47.7</v>
      </c>
      <c r="DX14" s="33">
        <v>44.8</v>
      </c>
      <c r="DY14" s="33">
        <v>44.2</v>
      </c>
      <c r="DZ14" s="33">
        <v>44.6</v>
      </c>
      <c r="EA14" s="33">
        <v>41.5</v>
      </c>
      <c r="EB14" s="33">
        <v>38.200000000000003</v>
      </c>
      <c r="EC14" s="33">
        <v>35.9</v>
      </c>
      <c r="ED14" s="33">
        <v>35.799999999999997</v>
      </c>
      <c r="EE14" s="33">
        <v>34.6</v>
      </c>
      <c r="EF14" s="33">
        <v>32.5</v>
      </c>
      <c r="EG14" s="33">
        <v>30</v>
      </c>
      <c r="EH14" s="33">
        <v>25</v>
      </c>
      <c r="EI14" s="33">
        <v>20.100000000000001</v>
      </c>
      <c r="EJ14" s="34">
        <v>16.7</v>
      </c>
      <c r="EL14" s="28">
        <v>48.9</v>
      </c>
      <c r="EM14" s="20">
        <v>63.8</v>
      </c>
      <c r="EN14" s="20">
        <v>61.3</v>
      </c>
      <c r="EO14" s="20">
        <v>57.7</v>
      </c>
      <c r="EP14" s="20">
        <v>53.9</v>
      </c>
      <c r="EQ14" s="20">
        <v>51.3</v>
      </c>
      <c r="ER14" s="20">
        <v>49.6</v>
      </c>
      <c r="ES14" s="20">
        <v>50.9</v>
      </c>
      <c r="ET14" s="20">
        <v>46.8</v>
      </c>
      <c r="EU14" s="20">
        <v>44.2</v>
      </c>
      <c r="EV14" s="20">
        <v>41.4</v>
      </c>
      <c r="EW14" s="20">
        <v>39.700000000000003</v>
      </c>
      <c r="EX14" s="20">
        <v>39.5</v>
      </c>
      <c r="EY14" s="20">
        <v>39.200000000000003</v>
      </c>
      <c r="EZ14" s="20">
        <v>37.700000000000003</v>
      </c>
      <c r="FA14" s="20">
        <v>37.5</v>
      </c>
      <c r="FB14" s="20">
        <v>41.7</v>
      </c>
      <c r="FC14" s="20">
        <v>41.7</v>
      </c>
      <c r="FD14" s="20">
        <v>37.9</v>
      </c>
      <c r="FE14" s="20">
        <v>37.1</v>
      </c>
      <c r="FF14" s="20">
        <v>36.9</v>
      </c>
      <c r="FG14" s="20">
        <v>36</v>
      </c>
      <c r="FH14" s="20">
        <v>35.9</v>
      </c>
      <c r="FI14" s="20">
        <v>36.1</v>
      </c>
      <c r="FJ14" s="20">
        <v>35.5</v>
      </c>
      <c r="FK14" s="20">
        <v>34.799999999999997</v>
      </c>
      <c r="FL14" s="20">
        <v>36.200000000000003</v>
      </c>
      <c r="FM14" s="20">
        <v>36.799999999999997</v>
      </c>
      <c r="FN14" s="20">
        <v>36</v>
      </c>
      <c r="FO14" s="20">
        <v>34.299999999999997</v>
      </c>
      <c r="FP14" s="20">
        <v>31</v>
      </c>
      <c r="FQ14" s="20">
        <v>27.5</v>
      </c>
      <c r="FR14" s="20">
        <v>22.6</v>
      </c>
      <c r="FS14" s="19">
        <v>18.399999999999999</v>
      </c>
      <c r="FU14" s="28">
        <v>39.799999999999997</v>
      </c>
      <c r="FV14" s="20">
        <v>39.4</v>
      </c>
      <c r="FW14" s="20">
        <v>41.8</v>
      </c>
      <c r="FX14" s="20">
        <v>38.299999999999997</v>
      </c>
      <c r="FY14" s="20">
        <v>40.1</v>
      </c>
      <c r="FZ14" s="20">
        <v>39.6</v>
      </c>
      <c r="GA14" s="20">
        <v>39.799999999999997</v>
      </c>
      <c r="GB14" s="20">
        <v>43.4</v>
      </c>
      <c r="GC14" s="20">
        <v>40.200000000000003</v>
      </c>
      <c r="GD14" s="20">
        <v>37.4</v>
      </c>
      <c r="GE14" s="20">
        <v>34.4</v>
      </c>
      <c r="GF14" s="20">
        <v>32.6</v>
      </c>
      <c r="GG14" s="20">
        <v>31.7</v>
      </c>
      <c r="GH14" s="20">
        <v>32.799999999999997</v>
      </c>
      <c r="GI14" s="20">
        <v>30.2</v>
      </c>
      <c r="GJ14" s="20">
        <v>31.2</v>
      </c>
      <c r="GK14" s="20">
        <v>33.799999999999997</v>
      </c>
      <c r="GL14" s="20">
        <v>31.9</v>
      </c>
      <c r="GM14" s="20">
        <v>30.9</v>
      </c>
      <c r="GN14" s="20">
        <v>29.5</v>
      </c>
      <c r="GO14" s="20">
        <v>28.5</v>
      </c>
      <c r="GP14" s="20">
        <v>26.2</v>
      </c>
      <c r="GQ14" s="20">
        <v>25.1</v>
      </c>
      <c r="GR14" s="20">
        <v>24.1</v>
      </c>
      <c r="GS14" s="20">
        <v>23.5</v>
      </c>
      <c r="GT14" s="20">
        <v>23.1</v>
      </c>
      <c r="GU14" s="20">
        <v>23.5</v>
      </c>
      <c r="GV14" s="20">
        <v>23</v>
      </c>
      <c r="GW14" s="20">
        <v>21.3</v>
      </c>
      <c r="GX14" s="20">
        <v>19.7</v>
      </c>
      <c r="GY14" s="20">
        <v>17</v>
      </c>
      <c r="GZ14" s="20">
        <v>14.3</v>
      </c>
      <c r="HA14" s="20">
        <v>12.4</v>
      </c>
      <c r="HB14" s="19">
        <v>13.6</v>
      </c>
    </row>
    <row r="15" spans="1:210" x14ac:dyDescent="0.25">
      <c r="A15" s="36" t="s">
        <v>52</v>
      </c>
      <c r="B15" s="37">
        <v>45836.25</v>
      </c>
      <c r="C15" s="49">
        <f t="shared" si="1"/>
        <v>45836.25</v>
      </c>
      <c r="D15" s="37">
        <v>1.0091435185185184E-2</v>
      </c>
      <c r="E15" s="39">
        <v>77.5</v>
      </c>
      <c r="F15" s="39">
        <v>51.8</v>
      </c>
      <c r="G15" s="39">
        <v>57.2</v>
      </c>
      <c r="H15" s="40">
        <v>38.799999999999997</v>
      </c>
      <c r="I15" s="41">
        <f t="shared" si="0"/>
        <v>39</v>
      </c>
      <c r="J15" s="42"/>
      <c r="K15" s="76" t="s">
        <v>55</v>
      </c>
      <c r="L15" s="77"/>
      <c r="M15" s="78"/>
      <c r="Q15" s="43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40"/>
      <c r="AC15" s="45"/>
      <c r="AD15" s="44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40"/>
      <c r="AQ15" s="43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5"/>
      <c r="BT15" s="46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8"/>
      <c r="DC15" s="46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8"/>
      <c r="EL15" s="43"/>
      <c r="EM15" s="36"/>
      <c r="EN15" s="36"/>
      <c r="EO15" s="36"/>
      <c r="EP15" s="36"/>
      <c r="EQ15" s="36"/>
      <c r="ER15" s="36"/>
      <c r="ES15" s="36"/>
      <c r="ET15" s="36"/>
      <c r="EU15" s="36"/>
      <c r="EV15" s="36"/>
      <c r="EW15" s="36"/>
      <c r="EX15" s="36"/>
      <c r="EY15" s="36"/>
      <c r="EZ15" s="36"/>
      <c r="FA15" s="36"/>
      <c r="FB15" s="36"/>
      <c r="FC15" s="36"/>
      <c r="FD15" s="36"/>
      <c r="FE15" s="36"/>
      <c r="FF15" s="36"/>
      <c r="FG15" s="36"/>
      <c r="FH15" s="36"/>
      <c r="FI15" s="36"/>
      <c r="FJ15" s="36"/>
      <c r="FK15" s="36"/>
      <c r="FL15" s="36"/>
      <c r="FM15" s="36"/>
      <c r="FN15" s="36"/>
      <c r="FO15" s="36"/>
      <c r="FP15" s="36"/>
      <c r="FQ15" s="36"/>
      <c r="FR15" s="36"/>
      <c r="FS15" s="35"/>
      <c r="FU15" s="43"/>
      <c r="FV15" s="36"/>
      <c r="FW15" s="36"/>
      <c r="FX15" s="36"/>
      <c r="FY15" s="36"/>
      <c r="FZ15" s="36"/>
      <c r="GA15" s="36"/>
      <c r="GB15" s="36"/>
      <c r="GC15" s="36"/>
      <c r="GD15" s="36"/>
      <c r="GE15" s="36"/>
      <c r="GF15" s="36"/>
      <c r="GG15" s="36"/>
      <c r="GH15" s="36"/>
      <c r="GI15" s="36"/>
      <c r="GJ15" s="36"/>
      <c r="GK15" s="36"/>
      <c r="GL15" s="36"/>
      <c r="GM15" s="36"/>
      <c r="GN15" s="36"/>
      <c r="GO15" s="36"/>
      <c r="GP15" s="36"/>
      <c r="GQ15" s="36"/>
      <c r="GR15" s="36"/>
      <c r="GS15" s="36"/>
      <c r="GT15" s="36"/>
      <c r="GU15" s="36"/>
      <c r="GV15" s="36"/>
      <c r="GW15" s="36"/>
      <c r="GX15" s="36"/>
      <c r="GY15" s="36"/>
      <c r="GZ15" s="36"/>
      <c r="HA15" s="36"/>
      <c r="HB15" s="35"/>
    </row>
    <row r="16" spans="1:210" x14ac:dyDescent="0.25">
      <c r="A16" s="36" t="s">
        <v>52</v>
      </c>
      <c r="B16" s="37">
        <v>45836.260416666664</v>
      </c>
      <c r="C16" s="38">
        <f t="shared" si="1"/>
        <v>45836.260416666664</v>
      </c>
      <c r="D16" s="37">
        <v>1.0416666666666666E-2</v>
      </c>
      <c r="E16" s="39">
        <v>82.3</v>
      </c>
      <c r="F16" s="39">
        <v>51.3</v>
      </c>
      <c r="G16" s="39">
        <v>57.8</v>
      </c>
      <c r="H16" s="40">
        <v>40.700000000000003</v>
      </c>
      <c r="I16" s="41">
        <f t="shared" si="0"/>
        <v>41</v>
      </c>
      <c r="J16" s="42"/>
      <c r="K16" s="76" t="s">
        <v>58</v>
      </c>
      <c r="L16" s="77"/>
      <c r="M16" s="78"/>
      <c r="Q16" s="43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40"/>
      <c r="AC16" s="45"/>
      <c r="AD16" s="44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40"/>
      <c r="AQ16" s="43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5"/>
      <c r="BT16" s="46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8"/>
      <c r="DC16" s="46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8"/>
      <c r="EL16" s="43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6"/>
      <c r="EY16" s="36"/>
      <c r="EZ16" s="36"/>
      <c r="FA16" s="36"/>
      <c r="FB16" s="36"/>
      <c r="FC16" s="36"/>
      <c r="FD16" s="36"/>
      <c r="FE16" s="36"/>
      <c r="FF16" s="36"/>
      <c r="FG16" s="36"/>
      <c r="FH16" s="36"/>
      <c r="FI16" s="36"/>
      <c r="FJ16" s="36"/>
      <c r="FK16" s="36"/>
      <c r="FL16" s="36"/>
      <c r="FM16" s="36"/>
      <c r="FN16" s="36"/>
      <c r="FO16" s="36"/>
      <c r="FP16" s="36"/>
      <c r="FQ16" s="36"/>
      <c r="FR16" s="36"/>
      <c r="FS16" s="35"/>
      <c r="FU16" s="43"/>
      <c r="FV16" s="36"/>
      <c r="FW16" s="36"/>
      <c r="FX16" s="36"/>
      <c r="FY16" s="36"/>
      <c r="FZ16" s="36"/>
      <c r="GA16" s="36"/>
      <c r="GB16" s="36"/>
      <c r="GC16" s="36"/>
      <c r="GD16" s="36"/>
      <c r="GE16" s="36"/>
      <c r="GF16" s="36"/>
      <c r="GG16" s="36"/>
      <c r="GH16" s="36"/>
      <c r="GI16" s="36"/>
      <c r="GJ16" s="36"/>
      <c r="GK16" s="36"/>
      <c r="GL16" s="36"/>
      <c r="GM16" s="36"/>
      <c r="GN16" s="36"/>
      <c r="GO16" s="36"/>
      <c r="GP16" s="36"/>
      <c r="GQ16" s="36"/>
      <c r="GR16" s="36"/>
      <c r="GS16" s="36"/>
      <c r="GT16" s="36"/>
      <c r="GU16" s="36"/>
      <c r="GV16" s="36"/>
      <c r="GW16" s="36"/>
      <c r="GX16" s="36"/>
      <c r="GY16" s="36"/>
      <c r="GZ16" s="36"/>
      <c r="HA16" s="36"/>
      <c r="HB16" s="35"/>
    </row>
    <row r="17" spans="1:210" x14ac:dyDescent="0.25">
      <c r="A17" s="36" t="s">
        <v>52</v>
      </c>
      <c r="B17" s="37">
        <v>45836.270833333336</v>
      </c>
      <c r="C17" s="38">
        <f t="shared" si="1"/>
        <v>45836.270833333336</v>
      </c>
      <c r="D17" s="37">
        <v>1.0416666666666666E-2</v>
      </c>
      <c r="E17" s="39">
        <v>76.8</v>
      </c>
      <c r="F17" s="39">
        <v>45.6</v>
      </c>
      <c r="G17" s="39">
        <v>54.3</v>
      </c>
      <c r="H17" s="40">
        <v>39.200000000000003</v>
      </c>
      <c r="I17" s="41">
        <f t="shared" si="0"/>
        <v>39</v>
      </c>
      <c r="J17" s="42"/>
      <c r="K17" s="76" t="s">
        <v>54</v>
      </c>
      <c r="L17" s="77"/>
      <c r="M17" s="78"/>
      <c r="Q17" s="43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40"/>
      <c r="AC17" s="45"/>
      <c r="AD17" s="44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40"/>
      <c r="AQ17" s="43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5"/>
      <c r="BT17" s="46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8"/>
      <c r="DC17" s="46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8"/>
      <c r="EL17" s="43"/>
      <c r="EM17" s="36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5"/>
      <c r="FU17" s="43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5"/>
    </row>
    <row r="18" spans="1:210" x14ac:dyDescent="0.25">
      <c r="A18" s="36" t="s">
        <v>52</v>
      </c>
      <c r="B18" s="37">
        <v>45836.28125</v>
      </c>
      <c r="C18" s="38">
        <f t="shared" si="1"/>
        <v>45836.28125</v>
      </c>
      <c r="D18" s="37">
        <v>1.0416666666666666E-2</v>
      </c>
      <c r="E18" s="39">
        <v>59.2</v>
      </c>
      <c r="F18" s="39">
        <v>47.3</v>
      </c>
      <c r="G18" s="39">
        <v>45.1</v>
      </c>
      <c r="H18" s="40">
        <v>40.6</v>
      </c>
      <c r="I18" s="41">
        <f t="shared" si="0"/>
        <v>41</v>
      </c>
      <c r="J18" s="42"/>
      <c r="K18" s="76" t="s">
        <v>60</v>
      </c>
      <c r="L18" s="77"/>
      <c r="M18" s="78"/>
      <c r="Q18" s="43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40"/>
      <c r="AC18" s="45"/>
      <c r="AD18" s="44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40"/>
      <c r="AQ18" s="43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5"/>
      <c r="BT18" s="46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8"/>
      <c r="DC18" s="46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8"/>
      <c r="EL18" s="43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5"/>
      <c r="FU18" s="43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5"/>
    </row>
  </sheetData>
  <mergeCells count="29">
    <mergeCell ref="A1:M1"/>
    <mergeCell ref="Q1:BB1"/>
    <mergeCell ref="BT1:HB1"/>
    <mergeCell ref="A2:A3"/>
    <mergeCell ref="B2:B3"/>
    <mergeCell ref="C2:C3"/>
    <mergeCell ref="D2:D3"/>
    <mergeCell ref="K8:M8"/>
    <mergeCell ref="E2:E3"/>
    <mergeCell ref="F2:F3"/>
    <mergeCell ref="G2:G3"/>
    <mergeCell ref="H2:H3"/>
    <mergeCell ref="I2:I3"/>
    <mergeCell ref="J2:J3"/>
    <mergeCell ref="K2:M3"/>
    <mergeCell ref="K4:M4"/>
    <mergeCell ref="K5:M5"/>
    <mergeCell ref="K6:M6"/>
    <mergeCell ref="K7:M7"/>
    <mergeCell ref="K13:M13"/>
    <mergeCell ref="K9:M9"/>
    <mergeCell ref="K10:M10"/>
    <mergeCell ref="K11:M11"/>
    <mergeCell ref="K12:M12"/>
    <mergeCell ref="K17:M17"/>
    <mergeCell ref="K18:M18"/>
    <mergeCell ref="K14:M14"/>
    <mergeCell ref="K15:M15"/>
    <mergeCell ref="K16:M16"/>
  </mergeCells>
  <dataValidations count="1">
    <dataValidation type="list" allowBlank="1" showInputMessage="1" showErrorMessage="1" sqref="AO2" xr:uid="{67C116AA-818C-401B-858D-467E739C672A}">
      <formula1>quantity</formula1>
    </dataValidation>
  </dataValidation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162E2-1F29-4FDF-AF22-B98DC89260ED}">
  <sheetPr>
    <pageSetUpPr fitToPage="1"/>
  </sheetPr>
  <dimension ref="A1:AL68"/>
  <sheetViews>
    <sheetView zoomScale="85" zoomScaleNormal="85" workbookViewId="0">
      <selection activeCell="H13" sqref="H13"/>
    </sheetView>
  </sheetViews>
  <sheetFormatPr defaultColWidth="5.7109375" defaultRowHeight="11.25" x14ac:dyDescent="0.25"/>
  <cols>
    <col min="1" max="1" width="1.42578125" style="62" customWidth="1"/>
    <col min="2" max="2" width="28.5703125" style="62" customWidth="1"/>
    <col min="3" max="3" width="24.28515625" style="62" customWidth="1"/>
    <col min="4" max="7" width="8.5703125" style="62" customWidth="1"/>
    <col min="8" max="34" width="5.140625" style="62" customWidth="1"/>
    <col min="35" max="35" width="1.28515625" style="62" customWidth="1"/>
    <col min="36" max="37" width="5.7109375" style="62"/>
    <col min="38" max="38" width="8.85546875" style="62" bestFit="1" customWidth="1"/>
    <col min="39" max="16384" width="5.7109375" style="62"/>
  </cols>
  <sheetData>
    <row r="1" spans="1:38" s="50" customFormat="1" ht="8.25" x14ac:dyDescent="0.15">
      <c r="AB1" s="73" t="s">
        <v>61</v>
      </c>
      <c r="AC1" s="73"/>
      <c r="AD1" s="73" t="s">
        <v>62</v>
      </c>
      <c r="AE1" s="73"/>
      <c r="AF1" s="73"/>
      <c r="AG1" s="73"/>
      <c r="AH1" s="73"/>
    </row>
    <row r="2" spans="1:38" s="50" customFormat="1" ht="11.25" customHeight="1" x14ac:dyDescent="0.2">
      <c r="AB2" s="74"/>
      <c r="AC2" s="74"/>
      <c r="AD2" s="74"/>
      <c r="AE2" s="74"/>
      <c r="AF2" s="74"/>
      <c r="AG2" s="74"/>
      <c r="AH2" s="74"/>
    </row>
    <row r="3" spans="1:38" s="50" customFormat="1" ht="8.25" x14ac:dyDescent="0.15">
      <c r="AB3" s="73" t="s">
        <v>63</v>
      </c>
      <c r="AC3" s="73"/>
      <c r="AD3" s="51" t="s">
        <v>64</v>
      </c>
      <c r="AE3" s="73" t="s">
        <v>65</v>
      </c>
      <c r="AF3" s="73"/>
      <c r="AG3" s="51" t="s">
        <v>66</v>
      </c>
      <c r="AH3" s="51" t="s">
        <v>67</v>
      </c>
    </row>
    <row r="4" spans="1:38" s="50" customFormat="1" x14ac:dyDescent="0.2">
      <c r="AB4" s="72">
        <v>45847.674872685187</v>
      </c>
      <c r="AC4" s="72"/>
      <c r="AD4" s="52" t="s">
        <v>68</v>
      </c>
      <c r="AE4" s="72">
        <v>45848.474953703699</v>
      </c>
      <c r="AF4" s="72"/>
      <c r="AG4" s="52">
        <v>4</v>
      </c>
      <c r="AH4" s="52" t="str">
        <f>[2]!GetSheetNumber(A1)</f>
        <v>3</v>
      </c>
    </row>
    <row r="5" spans="1:38" s="50" customFormat="1" ht="8.25" x14ac:dyDescent="0.15">
      <c r="AB5" s="73" t="s">
        <v>69</v>
      </c>
      <c r="AC5" s="73"/>
      <c r="AD5" s="51" t="s">
        <v>64</v>
      </c>
      <c r="AE5" s="73" t="s">
        <v>70</v>
      </c>
      <c r="AF5" s="73"/>
      <c r="AG5" s="73" t="s">
        <v>71</v>
      </c>
      <c r="AH5" s="73"/>
    </row>
    <row r="6" spans="1:38" s="50" customFormat="1" x14ac:dyDescent="0.2">
      <c r="AB6" s="74"/>
      <c r="AC6" s="74"/>
      <c r="AD6" s="52"/>
      <c r="AE6" s="75"/>
      <c r="AF6" s="74"/>
      <c r="AG6" s="74"/>
      <c r="AH6" s="74"/>
    </row>
    <row r="7" spans="1:38" s="50" customFormat="1" ht="8.25" x14ac:dyDescent="0.25"/>
    <row r="8" spans="1:38" s="50" customFormat="1" ht="20.25" x14ac:dyDescent="0.25">
      <c r="B8" s="67" t="s">
        <v>72</v>
      </c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</row>
    <row r="9" spans="1:38" s="50" customFormat="1" ht="8.25" x14ac:dyDescent="0.25">
      <c r="B9" s="68"/>
      <c r="C9" s="69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</row>
    <row r="10" spans="1:38" s="50" customFormat="1" x14ac:dyDescent="0.2">
      <c r="B10" s="71"/>
      <c r="C10" s="71"/>
      <c r="D10" s="71" t="s">
        <v>73</v>
      </c>
      <c r="E10" s="71"/>
      <c r="F10" s="71"/>
      <c r="G10" s="71"/>
      <c r="H10" s="71" t="s">
        <v>74</v>
      </c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8" s="50" customFormat="1" x14ac:dyDescent="0.25">
      <c r="B11" s="53" t="s">
        <v>75</v>
      </c>
      <c r="C11" s="53"/>
      <c r="D11" s="54" t="s">
        <v>76</v>
      </c>
      <c r="E11" s="54" t="s">
        <v>77</v>
      </c>
      <c r="F11" s="54"/>
      <c r="G11" s="54" t="s">
        <v>78</v>
      </c>
      <c r="H11" s="55">
        <v>25</v>
      </c>
      <c r="I11" s="55">
        <v>31.5</v>
      </c>
      <c r="J11" s="55">
        <v>40</v>
      </c>
      <c r="K11" s="54">
        <v>50</v>
      </c>
      <c r="L11" s="54">
        <v>63</v>
      </c>
      <c r="M11" s="54">
        <v>80</v>
      </c>
      <c r="N11" s="54">
        <v>100</v>
      </c>
      <c r="O11" s="54">
        <v>125</v>
      </c>
      <c r="P11" s="54">
        <v>160</v>
      </c>
      <c r="Q11" s="54">
        <v>200</v>
      </c>
      <c r="R11" s="54">
        <v>250</v>
      </c>
      <c r="S11" s="54">
        <v>315</v>
      </c>
      <c r="T11" s="54">
        <v>400</v>
      </c>
      <c r="U11" s="54">
        <v>500</v>
      </c>
      <c r="V11" s="54">
        <v>630</v>
      </c>
      <c r="W11" s="54">
        <v>800</v>
      </c>
      <c r="X11" s="54" t="s">
        <v>79</v>
      </c>
      <c r="Y11" s="54" t="s">
        <v>80</v>
      </c>
      <c r="Z11" s="54" t="s">
        <v>81</v>
      </c>
      <c r="AA11" s="54" t="s">
        <v>82</v>
      </c>
      <c r="AB11" s="54" t="s">
        <v>83</v>
      </c>
      <c r="AC11" s="54" t="s">
        <v>84</v>
      </c>
      <c r="AD11" s="54" t="s">
        <v>85</v>
      </c>
      <c r="AE11" s="54" t="s">
        <v>86</v>
      </c>
      <c r="AF11" s="54" t="s">
        <v>87</v>
      </c>
      <c r="AG11" s="54" t="s">
        <v>88</v>
      </c>
      <c r="AH11" s="54" t="s">
        <v>89</v>
      </c>
    </row>
    <row r="12" spans="1:38" ht="18.75" customHeight="1" x14ac:dyDescent="0.25">
      <c r="A12" s="50"/>
      <c r="B12" s="56"/>
      <c r="C12" s="57" t="s">
        <v>42</v>
      </c>
      <c r="D12" s="58" t="s">
        <v>90</v>
      </c>
      <c r="E12" s="58" t="s">
        <v>91</v>
      </c>
      <c r="F12" s="58"/>
      <c r="G12" s="58"/>
      <c r="H12" s="60"/>
      <c r="I12" s="61"/>
      <c r="J12" s="61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0"/>
      <c r="AL12" s="63"/>
    </row>
    <row r="13" spans="1:38" ht="30" customHeight="1" x14ac:dyDescent="0.25">
      <c r="A13" s="50"/>
      <c r="B13" s="56">
        <v>1</v>
      </c>
      <c r="C13" s="64">
        <v>0.47638888888888886</v>
      </c>
      <c r="D13" s="58">
        <v>120</v>
      </c>
      <c r="E13" s="58">
        <v>2</v>
      </c>
      <c r="F13" s="58"/>
      <c r="G13" s="59">
        <f>[2]!dba(H13:AH13,H$11:AH$11,3,TRUE)</f>
        <v>87.6</v>
      </c>
      <c r="H13" s="60">
        <v>77.099999999999994</v>
      </c>
      <c r="I13" s="61">
        <v>76.7</v>
      </c>
      <c r="J13" s="61">
        <v>74.2</v>
      </c>
      <c r="K13" s="58">
        <v>77.400000000000006</v>
      </c>
      <c r="L13" s="58">
        <v>76.400000000000006</v>
      </c>
      <c r="M13" s="58">
        <v>79.400000000000006</v>
      </c>
      <c r="N13" s="58">
        <v>77.900000000000006</v>
      </c>
      <c r="O13" s="58">
        <v>77</v>
      </c>
      <c r="P13" s="58">
        <v>75.3</v>
      </c>
      <c r="Q13" s="58">
        <v>74.599999999999994</v>
      </c>
      <c r="R13" s="58">
        <v>78</v>
      </c>
      <c r="S13" s="58">
        <v>83.8</v>
      </c>
      <c r="T13" s="58">
        <v>75.900000000000006</v>
      </c>
      <c r="U13" s="58">
        <v>76.8</v>
      </c>
      <c r="V13" s="58">
        <v>77.7</v>
      </c>
      <c r="W13" s="58">
        <v>77.7</v>
      </c>
      <c r="X13" s="58">
        <v>76.3</v>
      </c>
      <c r="Y13" s="58">
        <v>76.3</v>
      </c>
      <c r="Z13" s="58">
        <v>76.5</v>
      </c>
      <c r="AA13" s="58">
        <v>76.7</v>
      </c>
      <c r="AB13" s="58">
        <v>76.3</v>
      </c>
      <c r="AC13" s="58">
        <v>75.2</v>
      </c>
      <c r="AD13" s="58">
        <v>75.099999999999994</v>
      </c>
      <c r="AE13" s="58">
        <v>72</v>
      </c>
      <c r="AF13" s="58">
        <v>70.400000000000006</v>
      </c>
      <c r="AG13" s="58">
        <v>67.599999999999994</v>
      </c>
      <c r="AH13" s="58">
        <v>70.400000000000006</v>
      </c>
      <c r="AI13" s="50"/>
      <c r="AL13" s="65"/>
    </row>
    <row r="14" spans="1:38" ht="30" customHeight="1" x14ac:dyDescent="0.25">
      <c r="A14" s="50"/>
      <c r="B14" s="56"/>
      <c r="C14" s="64"/>
      <c r="D14" s="58"/>
      <c r="E14" s="58"/>
      <c r="F14" s="58" t="s">
        <v>92</v>
      </c>
      <c r="G14" s="59">
        <f>[2]!dba(H14:AH14,H$11:AH$11,3,TRUE)</f>
        <v>105.4</v>
      </c>
      <c r="H14" s="60">
        <v>86.5</v>
      </c>
      <c r="I14" s="61">
        <v>88</v>
      </c>
      <c r="J14" s="61">
        <v>87.9</v>
      </c>
      <c r="K14" s="58">
        <v>84.4</v>
      </c>
      <c r="L14" s="58">
        <v>85.8</v>
      </c>
      <c r="M14" s="58">
        <v>88.5</v>
      </c>
      <c r="N14" s="58">
        <v>90.2</v>
      </c>
      <c r="O14" s="58">
        <v>86.3</v>
      </c>
      <c r="P14" s="58">
        <v>89.4</v>
      </c>
      <c r="Q14" s="58">
        <v>88.2</v>
      </c>
      <c r="R14" s="58">
        <v>90</v>
      </c>
      <c r="S14" s="58">
        <v>91.2</v>
      </c>
      <c r="T14" s="58">
        <v>87</v>
      </c>
      <c r="U14" s="58">
        <v>93.8</v>
      </c>
      <c r="V14" s="58">
        <v>93.7</v>
      </c>
      <c r="W14" s="58">
        <v>96.3</v>
      </c>
      <c r="X14" s="58">
        <v>93</v>
      </c>
      <c r="Y14" s="58">
        <v>92.5</v>
      </c>
      <c r="Z14" s="58">
        <v>96.3</v>
      </c>
      <c r="AA14" s="58">
        <v>96.4</v>
      </c>
      <c r="AB14" s="58">
        <v>94.9</v>
      </c>
      <c r="AC14" s="58">
        <v>93.5</v>
      </c>
      <c r="AD14" s="58">
        <v>93.8</v>
      </c>
      <c r="AE14" s="58">
        <v>90.2</v>
      </c>
      <c r="AF14" s="58">
        <v>89.6</v>
      </c>
      <c r="AG14" s="58">
        <v>86.5</v>
      </c>
      <c r="AH14" s="58">
        <v>82.2</v>
      </c>
      <c r="AI14" s="50"/>
      <c r="AL14" s="63"/>
    </row>
    <row r="15" spans="1:38" ht="30" customHeight="1" x14ac:dyDescent="0.25">
      <c r="A15" s="50"/>
      <c r="B15" s="56">
        <v>2</v>
      </c>
      <c r="C15" s="64">
        <v>0.48194444444444445</v>
      </c>
      <c r="D15" s="58">
        <v>180</v>
      </c>
      <c r="E15" s="58">
        <v>10</v>
      </c>
      <c r="F15" s="58"/>
      <c r="G15" s="59">
        <f>[2]!dba(H15:AH15,H$11:AH$11,3,TRUE)</f>
        <v>83.2</v>
      </c>
      <c r="H15" s="60">
        <v>73.7</v>
      </c>
      <c r="I15" s="61">
        <v>70.900000000000006</v>
      </c>
      <c r="J15" s="61">
        <v>71.3</v>
      </c>
      <c r="K15" s="58">
        <v>74.5</v>
      </c>
      <c r="L15" s="58">
        <v>76.8</v>
      </c>
      <c r="M15" s="58">
        <v>72.900000000000006</v>
      </c>
      <c r="N15" s="58">
        <v>72.8</v>
      </c>
      <c r="O15" s="58">
        <v>71.2</v>
      </c>
      <c r="P15" s="58">
        <v>69.2</v>
      </c>
      <c r="Q15" s="58">
        <v>70</v>
      </c>
      <c r="R15" s="58">
        <v>72.8</v>
      </c>
      <c r="S15" s="58">
        <v>80.099999999999994</v>
      </c>
      <c r="T15" s="58">
        <v>72.900000000000006</v>
      </c>
      <c r="U15" s="58">
        <v>73.400000000000006</v>
      </c>
      <c r="V15" s="58">
        <v>75.5</v>
      </c>
      <c r="W15" s="58">
        <v>74.099999999999994</v>
      </c>
      <c r="X15" s="58">
        <v>72.3</v>
      </c>
      <c r="Y15" s="58">
        <v>71.2</v>
      </c>
      <c r="Z15" s="58">
        <v>70.900000000000006</v>
      </c>
      <c r="AA15" s="58">
        <v>71.7</v>
      </c>
      <c r="AB15" s="58">
        <v>71.2</v>
      </c>
      <c r="AC15" s="58">
        <v>69.7</v>
      </c>
      <c r="AD15" s="58">
        <v>69.3</v>
      </c>
      <c r="AE15" s="58">
        <v>66.5</v>
      </c>
      <c r="AF15" s="58">
        <v>64.099999999999994</v>
      </c>
      <c r="AG15" s="58">
        <v>61.9</v>
      </c>
      <c r="AH15" s="58">
        <v>67.2</v>
      </c>
      <c r="AI15" s="50"/>
      <c r="AL15" s="65"/>
    </row>
    <row r="16" spans="1:38" ht="30" customHeight="1" x14ac:dyDescent="0.25">
      <c r="A16" s="50"/>
      <c r="B16" s="56"/>
      <c r="C16" s="64"/>
      <c r="D16" s="58"/>
      <c r="E16" s="58"/>
      <c r="F16" s="58" t="s">
        <v>92</v>
      </c>
      <c r="G16" s="59">
        <f>[2]!dba(H16:AH16,H$11:AH$11,3,TRUE)</f>
        <v>96.2</v>
      </c>
      <c r="H16" s="60">
        <v>81.099999999999994</v>
      </c>
      <c r="I16" s="61">
        <v>82.5</v>
      </c>
      <c r="J16" s="61">
        <v>84.9</v>
      </c>
      <c r="K16" s="58">
        <v>86.6</v>
      </c>
      <c r="L16" s="58">
        <v>98.3</v>
      </c>
      <c r="M16" s="58">
        <v>83.7</v>
      </c>
      <c r="N16" s="58">
        <v>83.5</v>
      </c>
      <c r="O16" s="58">
        <v>83</v>
      </c>
      <c r="P16" s="58">
        <v>82.2</v>
      </c>
      <c r="Q16" s="58">
        <v>83.5</v>
      </c>
      <c r="R16" s="58">
        <v>85</v>
      </c>
      <c r="S16" s="58">
        <v>88.7</v>
      </c>
      <c r="T16" s="58">
        <v>91.6</v>
      </c>
      <c r="U16" s="58">
        <v>86.9</v>
      </c>
      <c r="V16" s="58">
        <v>86</v>
      </c>
      <c r="W16" s="58">
        <v>85.6</v>
      </c>
      <c r="X16" s="58">
        <v>85.9</v>
      </c>
      <c r="Y16" s="58">
        <v>84</v>
      </c>
      <c r="Z16" s="58">
        <v>87.4</v>
      </c>
      <c r="AA16" s="58">
        <v>84.8</v>
      </c>
      <c r="AB16" s="58">
        <v>82.7</v>
      </c>
      <c r="AC16" s="58">
        <v>83.5</v>
      </c>
      <c r="AD16" s="58">
        <v>80.900000000000006</v>
      </c>
      <c r="AE16" s="58">
        <v>79.5</v>
      </c>
      <c r="AF16" s="58">
        <v>76.599999999999994</v>
      </c>
      <c r="AG16" s="58">
        <v>74.3</v>
      </c>
      <c r="AH16" s="58">
        <v>78.099999999999994</v>
      </c>
      <c r="AI16" s="50"/>
      <c r="AL16" s="63"/>
    </row>
    <row r="17" spans="1:38" ht="30" customHeight="1" x14ac:dyDescent="0.25">
      <c r="A17" s="50"/>
      <c r="B17" s="56">
        <v>3</v>
      </c>
      <c r="C17" s="64">
        <v>0.48541666666666666</v>
      </c>
      <c r="D17" s="58">
        <v>90</v>
      </c>
      <c r="E17" s="58">
        <v>7.5</v>
      </c>
      <c r="F17" s="58"/>
      <c r="G17" s="59">
        <f>[2]!dba(H17:AH17,H$11:AH$11,3,TRUE)</f>
        <v>82.5</v>
      </c>
      <c r="H17" s="60">
        <v>77.900000000000006</v>
      </c>
      <c r="I17" s="61">
        <v>71</v>
      </c>
      <c r="J17" s="61">
        <v>72.2</v>
      </c>
      <c r="K17" s="58">
        <v>74.599999999999994</v>
      </c>
      <c r="L17" s="58">
        <v>71.8</v>
      </c>
      <c r="M17" s="58">
        <v>72.400000000000006</v>
      </c>
      <c r="N17" s="58">
        <v>73.099999999999994</v>
      </c>
      <c r="O17" s="58">
        <v>71.900000000000006</v>
      </c>
      <c r="P17" s="58">
        <v>69.099999999999994</v>
      </c>
      <c r="Q17" s="58">
        <v>71.7</v>
      </c>
      <c r="R17" s="58">
        <v>71.599999999999994</v>
      </c>
      <c r="S17" s="58">
        <v>76.3</v>
      </c>
      <c r="T17" s="58">
        <v>72.3</v>
      </c>
      <c r="U17" s="58">
        <v>72</v>
      </c>
      <c r="V17" s="58">
        <v>73.5</v>
      </c>
      <c r="W17" s="58">
        <v>72.8</v>
      </c>
      <c r="X17" s="58">
        <v>72.099999999999994</v>
      </c>
      <c r="Y17" s="58">
        <v>71</v>
      </c>
      <c r="Z17" s="58">
        <v>70.8</v>
      </c>
      <c r="AA17" s="58">
        <v>72.5</v>
      </c>
      <c r="AB17" s="58">
        <v>71.900000000000006</v>
      </c>
      <c r="AC17" s="58">
        <v>69.400000000000006</v>
      </c>
      <c r="AD17" s="58">
        <v>69.3</v>
      </c>
      <c r="AE17" s="58">
        <v>66.400000000000006</v>
      </c>
      <c r="AF17" s="58">
        <v>62.4</v>
      </c>
      <c r="AG17" s="58">
        <v>59.5</v>
      </c>
      <c r="AH17" s="58">
        <v>61.1</v>
      </c>
      <c r="AI17" s="50"/>
      <c r="AL17" s="65"/>
    </row>
    <row r="18" spans="1:38" ht="30" customHeight="1" x14ac:dyDescent="0.25">
      <c r="A18" s="50"/>
      <c r="B18" s="56"/>
      <c r="C18" s="64"/>
      <c r="D18" s="58"/>
      <c r="E18" s="58"/>
      <c r="F18" s="58" t="s">
        <v>92</v>
      </c>
      <c r="G18" s="59">
        <f>[2]!dba(H18:AH18,H$11:AH$11,3,TRUE)</f>
        <v>96.3</v>
      </c>
      <c r="H18" s="60">
        <v>82.8</v>
      </c>
      <c r="I18" s="61">
        <v>83.6</v>
      </c>
      <c r="J18" s="61">
        <v>87.8</v>
      </c>
      <c r="K18" s="58">
        <v>83.6</v>
      </c>
      <c r="L18" s="58">
        <v>86.8</v>
      </c>
      <c r="M18" s="58">
        <v>84</v>
      </c>
      <c r="N18" s="58">
        <v>83.9</v>
      </c>
      <c r="O18" s="58">
        <v>81.2</v>
      </c>
      <c r="P18" s="58">
        <v>80.099999999999994</v>
      </c>
      <c r="Q18" s="58">
        <v>87.6</v>
      </c>
      <c r="R18" s="58">
        <v>85.6</v>
      </c>
      <c r="S18" s="58">
        <v>90.9</v>
      </c>
      <c r="T18" s="58">
        <v>85.8</v>
      </c>
      <c r="U18" s="58">
        <v>83</v>
      </c>
      <c r="V18" s="58">
        <v>82.4</v>
      </c>
      <c r="W18" s="58">
        <v>85.7</v>
      </c>
      <c r="X18" s="58">
        <v>85.4</v>
      </c>
      <c r="Y18" s="58">
        <v>79.7</v>
      </c>
      <c r="Z18" s="58">
        <v>81.2</v>
      </c>
      <c r="AA18" s="58">
        <v>88.4</v>
      </c>
      <c r="AB18" s="58">
        <v>88.2</v>
      </c>
      <c r="AC18" s="58">
        <v>79.3</v>
      </c>
      <c r="AD18" s="58">
        <v>85.6</v>
      </c>
      <c r="AE18" s="58">
        <v>83.5</v>
      </c>
      <c r="AF18" s="58">
        <v>71.7</v>
      </c>
      <c r="AG18" s="58">
        <v>69.3</v>
      </c>
      <c r="AH18" s="58">
        <v>68.400000000000006</v>
      </c>
      <c r="AI18" s="50"/>
      <c r="AL18" s="65"/>
    </row>
    <row r="19" spans="1:38" ht="30" customHeight="1" x14ac:dyDescent="0.25">
      <c r="A19" s="50"/>
      <c r="B19" s="56">
        <v>4</v>
      </c>
      <c r="C19" s="64">
        <v>0.48993055555555554</v>
      </c>
      <c r="D19" s="58">
        <v>300</v>
      </c>
      <c r="E19" s="58">
        <v>2</v>
      </c>
      <c r="F19" s="58"/>
      <c r="G19" s="59">
        <f>[2]!dba(H19:AH19,H$11:AH$11,3,TRUE)</f>
        <v>86.5</v>
      </c>
      <c r="H19" s="60">
        <v>76.8</v>
      </c>
      <c r="I19" s="61">
        <v>70.099999999999994</v>
      </c>
      <c r="J19" s="61">
        <v>70.599999999999994</v>
      </c>
      <c r="K19" s="58">
        <v>76.400000000000006</v>
      </c>
      <c r="L19" s="58">
        <v>72.2</v>
      </c>
      <c r="M19" s="58">
        <v>73.5</v>
      </c>
      <c r="N19" s="58">
        <v>78.099999999999994</v>
      </c>
      <c r="O19" s="58">
        <v>76.400000000000006</v>
      </c>
      <c r="P19" s="58">
        <v>73.2</v>
      </c>
      <c r="Q19" s="58">
        <v>75.2</v>
      </c>
      <c r="R19" s="58">
        <v>76</v>
      </c>
      <c r="S19" s="58">
        <v>78.900000000000006</v>
      </c>
      <c r="T19" s="58">
        <v>77.2</v>
      </c>
      <c r="U19" s="58">
        <v>77.8</v>
      </c>
      <c r="V19" s="58">
        <v>79.2</v>
      </c>
      <c r="W19" s="58">
        <v>76.900000000000006</v>
      </c>
      <c r="X19" s="58">
        <v>75.900000000000006</v>
      </c>
      <c r="Y19" s="58">
        <v>75.5</v>
      </c>
      <c r="Z19" s="58">
        <v>75.400000000000006</v>
      </c>
      <c r="AA19" s="58">
        <v>75.2</v>
      </c>
      <c r="AB19" s="58">
        <v>74.900000000000006</v>
      </c>
      <c r="AC19" s="58">
        <v>73.3</v>
      </c>
      <c r="AD19" s="58">
        <v>72.2</v>
      </c>
      <c r="AE19" s="58">
        <v>69.400000000000006</v>
      </c>
      <c r="AF19" s="58">
        <v>66.400000000000006</v>
      </c>
      <c r="AG19" s="58">
        <v>63.7</v>
      </c>
      <c r="AH19" s="58">
        <v>66.5</v>
      </c>
      <c r="AI19" s="50"/>
    </row>
    <row r="20" spans="1:38" ht="30" customHeight="1" x14ac:dyDescent="0.25">
      <c r="A20" s="50"/>
      <c r="B20" s="56"/>
      <c r="C20" s="64"/>
      <c r="D20" s="58"/>
      <c r="E20" s="58"/>
      <c r="F20" s="58" t="s">
        <v>92</v>
      </c>
      <c r="G20" s="59">
        <f>[2]!dba(H20:AH20,H$11:AH$11,3,TRUE)</f>
        <v>104.1</v>
      </c>
      <c r="H20" s="60">
        <v>82.7</v>
      </c>
      <c r="I20" s="61">
        <v>86.4</v>
      </c>
      <c r="J20" s="61">
        <v>87.6</v>
      </c>
      <c r="K20" s="58">
        <v>89.8</v>
      </c>
      <c r="L20" s="58">
        <v>86.4</v>
      </c>
      <c r="M20" s="58">
        <v>95.9</v>
      </c>
      <c r="N20" s="58">
        <v>101.8</v>
      </c>
      <c r="O20" s="58">
        <v>98.5</v>
      </c>
      <c r="P20" s="58">
        <v>94.3</v>
      </c>
      <c r="Q20" s="58">
        <v>101.3</v>
      </c>
      <c r="R20" s="58">
        <v>94.7</v>
      </c>
      <c r="S20" s="58">
        <v>95.5</v>
      </c>
      <c r="T20" s="58">
        <v>97.1</v>
      </c>
      <c r="U20" s="58">
        <v>97.7</v>
      </c>
      <c r="V20" s="58">
        <v>96.4</v>
      </c>
      <c r="W20" s="58">
        <v>92.7</v>
      </c>
      <c r="X20" s="58">
        <v>93.3</v>
      </c>
      <c r="Y20" s="58">
        <v>93.5</v>
      </c>
      <c r="Z20" s="58">
        <v>94.3</v>
      </c>
      <c r="AA20" s="58">
        <v>92.7</v>
      </c>
      <c r="AB20" s="58">
        <v>89.3</v>
      </c>
      <c r="AC20" s="58">
        <v>88.9</v>
      </c>
      <c r="AD20" s="58">
        <v>87.9</v>
      </c>
      <c r="AE20" s="58">
        <v>84.3</v>
      </c>
      <c r="AF20" s="58">
        <v>81.5</v>
      </c>
      <c r="AG20" s="58">
        <v>79.5</v>
      </c>
      <c r="AH20" s="58">
        <v>77.400000000000006</v>
      </c>
      <c r="AI20" s="50"/>
    </row>
    <row r="21" spans="1:38" ht="30" customHeight="1" x14ac:dyDescent="0.25">
      <c r="A21" s="50"/>
      <c r="B21" s="56" t="s">
        <v>93</v>
      </c>
      <c r="C21" s="64">
        <v>0.49548611111111113</v>
      </c>
      <c r="D21" s="58">
        <v>120</v>
      </c>
      <c r="E21" s="58">
        <v>7</v>
      </c>
      <c r="F21" s="58"/>
      <c r="G21" s="59">
        <f>[2]!dba(H21:AH21,H$11:AH$11,3,TRUE)</f>
        <v>81.5</v>
      </c>
      <c r="H21" s="60">
        <v>79.400000000000006</v>
      </c>
      <c r="I21" s="61">
        <v>67.099999999999994</v>
      </c>
      <c r="J21" s="61">
        <v>69.5</v>
      </c>
      <c r="K21" s="58">
        <v>81.400000000000006</v>
      </c>
      <c r="L21" s="58">
        <v>68.599999999999994</v>
      </c>
      <c r="M21" s="58">
        <v>72.2</v>
      </c>
      <c r="N21" s="58">
        <v>69</v>
      </c>
      <c r="O21" s="58">
        <v>65.3</v>
      </c>
      <c r="P21" s="58">
        <v>67.599999999999994</v>
      </c>
      <c r="Q21" s="58">
        <v>70.599999999999994</v>
      </c>
      <c r="R21" s="58">
        <v>70.900000000000006</v>
      </c>
      <c r="S21" s="58">
        <v>72.8</v>
      </c>
      <c r="T21" s="58">
        <v>69.400000000000006</v>
      </c>
      <c r="U21" s="58">
        <v>70.900000000000006</v>
      </c>
      <c r="V21" s="58">
        <v>70.400000000000006</v>
      </c>
      <c r="W21" s="58">
        <v>70.2</v>
      </c>
      <c r="X21" s="58">
        <v>68.5</v>
      </c>
      <c r="Y21" s="58">
        <v>68.099999999999994</v>
      </c>
      <c r="Z21" s="58">
        <v>67.599999999999994</v>
      </c>
      <c r="AA21" s="58">
        <v>70.400000000000006</v>
      </c>
      <c r="AB21" s="58">
        <v>72.5</v>
      </c>
      <c r="AC21" s="58">
        <v>69.7</v>
      </c>
      <c r="AD21" s="58">
        <v>68.7</v>
      </c>
      <c r="AE21" s="58">
        <v>68.7</v>
      </c>
      <c r="AF21" s="58">
        <v>69</v>
      </c>
      <c r="AG21" s="58">
        <v>68.8</v>
      </c>
      <c r="AH21" s="58">
        <v>68.7</v>
      </c>
      <c r="AI21" s="50"/>
    </row>
    <row r="22" spans="1:38" ht="30" customHeight="1" x14ac:dyDescent="0.25">
      <c r="A22" s="50"/>
      <c r="B22" s="56"/>
      <c r="C22" s="64"/>
      <c r="D22" s="58"/>
      <c r="E22" s="58"/>
      <c r="F22" s="58" t="s">
        <v>92</v>
      </c>
      <c r="G22" s="59">
        <f>[2]!dba(H22:AH22,H$11:AH$11,3,TRUE)</f>
        <v>91.3</v>
      </c>
      <c r="H22" s="60">
        <v>84</v>
      </c>
      <c r="I22" s="61">
        <v>79.7</v>
      </c>
      <c r="J22" s="61">
        <v>82.2</v>
      </c>
      <c r="K22" s="58">
        <v>85.1</v>
      </c>
      <c r="L22" s="58">
        <v>76.400000000000006</v>
      </c>
      <c r="M22" s="58">
        <v>80.099999999999994</v>
      </c>
      <c r="N22" s="58">
        <v>78.8</v>
      </c>
      <c r="O22" s="58">
        <v>70.599999999999994</v>
      </c>
      <c r="P22" s="58">
        <v>72.099999999999994</v>
      </c>
      <c r="Q22" s="58">
        <v>73.8</v>
      </c>
      <c r="R22" s="58">
        <v>74.8</v>
      </c>
      <c r="S22" s="58">
        <v>83.9</v>
      </c>
      <c r="T22" s="58">
        <v>79.599999999999994</v>
      </c>
      <c r="U22" s="58">
        <v>77.099999999999994</v>
      </c>
      <c r="V22" s="58">
        <v>79.5</v>
      </c>
      <c r="W22" s="58">
        <v>80.400000000000006</v>
      </c>
      <c r="X22" s="58">
        <v>77.2</v>
      </c>
      <c r="Y22" s="58">
        <v>77.599999999999994</v>
      </c>
      <c r="Z22" s="58">
        <v>77</v>
      </c>
      <c r="AA22" s="58">
        <v>79</v>
      </c>
      <c r="AB22" s="58">
        <v>80.599999999999994</v>
      </c>
      <c r="AC22" s="58">
        <v>82.6</v>
      </c>
      <c r="AD22" s="58">
        <v>81</v>
      </c>
      <c r="AE22" s="58">
        <v>77.400000000000006</v>
      </c>
      <c r="AF22" s="58">
        <v>79.7</v>
      </c>
      <c r="AG22" s="58">
        <v>78.7</v>
      </c>
      <c r="AH22" s="58">
        <v>78.5</v>
      </c>
      <c r="AI22" s="50"/>
    </row>
    <row r="23" spans="1:38" ht="30" customHeight="1" x14ac:dyDescent="0.25">
      <c r="A23" s="50"/>
      <c r="B23" s="56" t="s">
        <v>94</v>
      </c>
      <c r="C23" s="64">
        <v>0.49548611111111113</v>
      </c>
      <c r="D23" s="58">
        <v>120</v>
      </c>
      <c r="E23" s="58">
        <v>7</v>
      </c>
      <c r="F23" s="58"/>
      <c r="G23" s="59">
        <f>[2]!dba(H23:AH23,H$11:AH$11,3,TRUE)</f>
        <v>95.7</v>
      </c>
      <c r="H23" s="60">
        <v>79.7</v>
      </c>
      <c r="I23" s="61">
        <v>72.8</v>
      </c>
      <c r="J23" s="61">
        <v>82.7</v>
      </c>
      <c r="K23" s="58">
        <v>83.3</v>
      </c>
      <c r="L23" s="58">
        <v>80.900000000000006</v>
      </c>
      <c r="M23" s="58">
        <v>92.4</v>
      </c>
      <c r="N23" s="58">
        <v>87.7</v>
      </c>
      <c r="O23" s="58">
        <v>83.4</v>
      </c>
      <c r="P23" s="58">
        <v>83.9</v>
      </c>
      <c r="Q23" s="58">
        <v>84</v>
      </c>
      <c r="R23" s="58">
        <v>91.6</v>
      </c>
      <c r="S23" s="58">
        <v>90.8</v>
      </c>
      <c r="T23" s="58">
        <v>88.3</v>
      </c>
      <c r="U23" s="58">
        <v>85.4</v>
      </c>
      <c r="V23" s="58">
        <v>85.9</v>
      </c>
      <c r="W23" s="58">
        <v>85.4</v>
      </c>
      <c r="X23" s="58">
        <v>85</v>
      </c>
      <c r="Y23" s="58">
        <v>84.9</v>
      </c>
      <c r="Z23" s="58">
        <v>83</v>
      </c>
      <c r="AA23" s="58">
        <v>83.4</v>
      </c>
      <c r="AB23" s="58">
        <v>84.9</v>
      </c>
      <c r="AC23" s="58">
        <v>83.4</v>
      </c>
      <c r="AD23" s="58">
        <v>82.8</v>
      </c>
      <c r="AE23" s="58">
        <v>78.599999999999994</v>
      </c>
      <c r="AF23" s="58">
        <v>75.8</v>
      </c>
      <c r="AG23" s="58">
        <v>72.900000000000006</v>
      </c>
      <c r="AH23" s="58">
        <v>70.2</v>
      </c>
      <c r="AI23" s="50"/>
    </row>
    <row r="24" spans="1:38" ht="30" customHeight="1" x14ac:dyDescent="0.25">
      <c r="A24" s="50"/>
      <c r="B24" s="56"/>
      <c r="C24" s="64"/>
      <c r="D24" s="58"/>
      <c r="E24" s="58"/>
      <c r="F24" s="58" t="s">
        <v>92</v>
      </c>
      <c r="G24" s="59">
        <f>[2]!dba(H24:AH24,H$11:AH$11,3,TRUE)</f>
        <v>110.4</v>
      </c>
      <c r="H24" s="60">
        <v>85.4</v>
      </c>
      <c r="I24" s="61">
        <v>85.3</v>
      </c>
      <c r="J24" s="61">
        <v>94.9</v>
      </c>
      <c r="K24" s="58">
        <v>92.8</v>
      </c>
      <c r="L24" s="58">
        <v>92</v>
      </c>
      <c r="M24" s="58">
        <v>103.5</v>
      </c>
      <c r="N24" s="58">
        <v>98.4</v>
      </c>
      <c r="O24" s="58">
        <v>95.6</v>
      </c>
      <c r="P24" s="58">
        <v>96</v>
      </c>
      <c r="Q24" s="58">
        <v>99.1</v>
      </c>
      <c r="R24" s="58">
        <v>107.9</v>
      </c>
      <c r="S24" s="58">
        <v>105.7</v>
      </c>
      <c r="T24" s="58">
        <v>103.4</v>
      </c>
      <c r="U24" s="58">
        <v>99.4</v>
      </c>
      <c r="V24" s="58">
        <v>100.2</v>
      </c>
      <c r="W24" s="58">
        <v>99.9</v>
      </c>
      <c r="X24" s="58">
        <v>99</v>
      </c>
      <c r="Y24" s="58">
        <v>99.1</v>
      </c>
      <c r="Z24" s="58">
        <v>97.2</v>
      </c>
      <c r="AA24" s="58">
        <v>98.2</v>
      </c>
      <c r="AB24" s="58">
        <v>99.3</v>
      </c>
      <c r="AC24" s="58">
        <v>98</v>
      </c>
      <c r="AD24" s="58">
        <v>98.4</v>
      </c>
      <c r="AE24" s="58">
        <v>93.4</v>
      </c>
      <c r="AF24" s="58">
        <v>90.8</v>
      </c>
      <c r="AG24" s="58">
        <v>87.6</v>
      </c>
      <c r="AH24" s="58">
        <v>84.8</v>
      </c>
      <c r="AI24" s="50"/>
    </row>
    <row r="25" spans="1:38" ht="30" customHeight="1" x14ac:dyDescent="0.25">
      <c r="A25" s="50"/>
      <c r="B25" s="56">
        <v>6</v>
      </c>
      <c r="C25" s="64">
        <v>0.49791666666666667</v>
      </c>
      <c r="D25" s="58">
        <v>180</v>
      </c>
      <c r="E25" s="58">
        <v>2</v>
      </c>
      <c r="F25" s="58"/>
      <c r="G25" s="59">
        <f>[2]!dba(H25:AH25,H$11:AH$11,3,TRUE)</f>
        <v>80.3</v>
      </c>
      <c r="H25" s="60">
        <v>78.2</v>
      </c>
      <c r="I25" s="61">
        <v>68.5</v>
      </c>
      <c r="J25" s="61">
        <v>71</v>
      </c>
      <c r="K25" s="58">
        <v>86</v>
      </c>
      <c r="L25" s="58">
        <v>70.400000000000006</v>
      </c>
      <c r="M25" s="58">
        <v>72.2</v>
      </c>
      <c r="N25" s="58">
        <v>68.400000000000006</v>
      </c>
      <c r="O25" s="58">
        <v>68.099999999999994</v>
      </c>
      <c r="P25" s="58">
        <v>74.599999999999994</v>
      </c>
      <c r="Q25" s="58">
        <v>75</v>
      </c>
      <c r="R25" s="58">
        <v>73.599999999999994</v>
      </c>
      <c r="S25" s="58">
        <v>73.099999999999994</v>
      </c>
      <c r="T25" s="58">
        <v>71.5</v>
      </c>
      <c r="U25" s="58">
        <v>72.7</v>
      </c>
      <c r="V25" s="58">
        <v>72.7</v>
      </c>
      <c r="W25" s="58">
        <v>72.2</v>
      </c>
      <c r="X25" s="58">
        <v>70.400000000000006</v>
      </c>
      <c r="Y25" s="58">
        <v>68.900000000000006</v>
      </c>
      <c r="Z25" s="58">
        <v>67.5</v>
      </c>
      <c r="AA25" s="58">
        <v>66.3</v>
      </c>
      <c r="AB25" s="58">
        <v>67.7</v>
      </c>
      <c r="AC25" s="58">
        <v>66.599999999999994</v>
      </c>
      <c r="AD25" s="58">
        <v>64.5</v>
      </c>
      <c r="AE25" s="58">
        <v>62.3</v>
      </c>
      <c r="AF25" s="58">
        <v>62.2</v>
      </c>
      <c r="AG25" s="58">
        <v>60.9</v>
      </c>
      <c r="AH25" s="58">
        <v>58.6</v>
      </c>
      <c r="AI25" s="50"/>
    </row>
    <row r="26" spans="1:38" ht="30" customHeight="1" x14ac:dyDescent="0.25">
      <c r="A26" s="50"/>
      <c r="B26" s="56"/>
      <c r="C26" s="64"/>
      <c r="D26" s="58"/>
      <c r="E26" s="58"/>
      <c r="F26" s="58" t="s">
        <v>92</v>
      </c>
      <c r="G26" s="59">
        <f>[2]!dba(H26:AH26,H$11:AH$11,3,TRUE)</f>
        <v>90.2</v>
      </c>
      <c r="H26" s="60">
        <v>85.3</v>
      </c>
      <c r="I26" s="61">
        <v>83.6</v>
      </c>
      <c r="J26" s="61">
        <v>81.7</v>
      </c>
      <c r="K26" s="58">
        <v>89.3</v>
      </c>
      <c r="L26" s="58">
        <v>79.400000000000006</v>
      </c>
      <c r="M26" s="58">
        <v>79.2</v>
      </c>
      <c r="N26" s="58">
        <v>75.2</v>
      </c>
      <c r="O26" s="58">
        <v>73.599999999999994</v>
      </c>
      <c r="P26" s="58">
        <v>78.599999999999994</v>
      </c>
      <c r="Q26" s="58">
        <v>78.900000000000006</v>
      </c>
      <c r="R26" s="58">
        <v>77</v>
      </c>
      <c r="S26" s="58">
        <v>84.3</v>
      </c>
      <c r="T26" s="58">
        <v>75.2</v>
      </c>
      <c r="U26" s="58">
        <v>75.7</v>
      </c>
      <c r="V26" s="58">
        <v>77.8</v>
      </c>
      <c r="W26" s="58">
        <v>76.400000000000006</v>
      </c>
      <c r="X26" s="58">
        <v>77.400000000000006</v>
      </c>
      <c r="Y26" s="58">
        <v>76.3</v>
      </c>
      <c r="Z26" s="58">
        <v>74.8</v>
      </c>
      <c r="AA26" s="58">
        <v>77.3</v>
      </c>
      <c r="AB26" s="58">
        <v>79.7</v>
      </c>
      <c r="AC26" s="58">
        <v>82.2</v>
      </c>
      <c r="AD26" s="58">
        <v>81.2</v>
      </c>
      <c r="AE26" s="58">
        <v>76.7</v>
      </c>
      <c r="AF26" s="58">
        <v>77.599999999999994</v>
      </c>
      <c r="AG26" s="58">
        <v>75.2</v>
      </c>
      <c r="AH26" s="58">
        <v>71.7</v>
      </c>
      <c r="AI26" s="50"/>
    </row>
    <row r="27" spans="1:38" ht="30" customHeight="1" x14ac:dyDescent="0.25">
      <c r="A27" s="50"/>
      <c r="B27" s="56">
        <v>7</v>
      </c>
      <c r="C27" s="64">
        <v>0.50069444444444444</v>
      </c>
      <c r="D27" s="58">
        <v>120</v>
      </c>
      <c r="E27" s="58">
        <v>2.5</v>
      </c>
      <c r="F27" s="58"/>
      <c r="G27" s="59">
        <f>[2]!dba(H27:AH27,H$11:AH$11,3,TRUE)</f>
        <v>79</v>
      </c>
      <c r="H27" s="60">
        <v>88</v>
      </c>
      <c r="I27" s="61">
        <v>72.2</v>
      </c>
      <c r="J27" s="61">
        <v>70.900000000000006</v>
      </c>
      <c r="K27" s="58">
        <v>82.8</v>
      </c>
      <c r="L27" s="58">
        <v>72.7</v>
      </c>
      <c r="M27" s="58">
        <v>69.7</v>
      </c>
      <c r="N27" s="58">
        <v>69.5</v>
      </c>
      <c r="O27" s="58">
        <v>69.3</v>
      </c>
      <c r="P27" s="58">
        <v>72.400000000000006</v>
      </c>
      <c r="Q27" s="58">
        <v>72.400000000000006</v>
      </c>
      <c r="R27" s="58">
        <v>72.2</v>
      </c>
      <c r="S27" s="58">
        <v>74.2</v>
      </c>
      <c r="T27" s="58">
        <v>71.3</v>
      </c>
      <c r="U27" s="58">
        <v>72.099999999999994</v>
      </c>
      <c r="V27" s="58">
        <v>71.2</v>
      </c>
      <c r="W27" s="58">
        <v>71</v>
      </c>
      <c r="X27" s="58">
        <v>69.599999999999994</v>
      </c>
      <c r="Y27" s="58">
        <v>67.8</v>
      </c>
      <c r="Z27" s="58">
        <v>66</v>
      </c>
      <c r="AA27" s="58">
        <v>65</v>
      </c>
      <c r="AB27" s="58">
        <v>64.3</v>
      </c>
      <c r="AC27" s="58">
        <v>64.099999999999994</v>
      </c>
      <c r="AD27" s="58">
        <v>62.8</v>
      </c>
      <c r="AE27" s="58">
        <v>60.8</v>
      </c>
      <c r="AF27" s="58">
        <v>60</v>
      </c>
      <c r="AG27" s="58">
        <v>58.6</v>
      </c>
      <c r="AH27" s="58">
        <v>56.7</v>
      </c>
      <c r="AI27" s="50"/>
    </row>
    <row r="28" spans="1:38" ht="30" customHeight="1" x14ac:dyDescent="0.25">
      <c r="A28" s="50"/>
      <c r="B28" s="56"/>
      <c r="C28" s="64"/>
      <c r="D28" s="58"/>
      <c r="E28" s="58"/>
      <c r="F28" s="58" t="s">
        <v>92</v>
      </c>
      <c r="G28" s="59">
        <f>[2]!dba(H28:AH28,H$11:AH$11,3,TRUE)</f>
        <v>87.8</v>
      </c>
      <c r="H28" s="60">
        <v>91.2</v>
      </c>
      <c r="I28" s="61">
        <v>88.2</v>
      </c>
      <c r="J28" s="61">
        <v>85.9</v>
      </c>
      <c r="K28" s="58">
        <v>86.2</v>
      </c>
      <c r="L28" s="58">
        <v>85.9</v>
      </c>
      <c r="M28" s="58">
        <v>80.3</v>
      </c>
      <c r="N28" s="58">
        <v>78.099999999999994</v>
      </c>
      <c r="O28" s="58">
        <v>80.099999999999994</v>
      </c>
      <c r="P28" s="58">
        <v>77.400000000000006</v>
      </c>
      <c r="Q28" s="58">
        <v>77.3</v>
      </c>
      <c r="R28" s="58">
        <v>77.400000000000006</v>
      </c>
      <c r="S28" s="58">
        <v>79.8</v>
      </c>
      <c r="T28" s="58">
        <v>75.900000000000006</v>
      </c>
      <c r="U28" s="58">
        <v>80.599999999999994</v>
      </c>
      <c r="V28" s="58">
        <v>75.8</v>
      </c>
      <c r="W28" s="58">
        <v>75.2</v>
      </c>
      <c r="X28" s="58">
        <v>75.900000000000006</v>
      </c>
      <c r="Y28" s="58">
        <v>74.2</v>
      </c>
      <c r="Z28" s="58">
        <v>73</v>
      </c>
      <c r="AA28" s="58">
        <v>74.400000000000006</v>
      </c>
      <c r="AB28" s="58">
        <v>75.8</v>
      </c>
      <c r="AC28" s="58">
        <v>79.400000000000006</v>
      </c>
      <c r="AD28" s="58">
        <v>78.2</v>
      </c>
      <c r="AE28" s="58">
        <v>73.599999999999994</v>
      </c>
      <c r="AF28" s="58">
        <v>74.099999999999994</v>
      </c>
      <c r="AG28" s="58">
        <v>72.400000000000006</v>
      </c>
      <c r="AH28" s="58">
        <v>68.599999999999994</v>
      </c>
      <c r="AI28" s="50"/>
    </row>
    <row r="29" spans="1:38" ht="30" customHeight="1" x14ac:dyDescent="0.25">
      <c r="A29" s="50"/>
      <c r="B29" s="56">
        <v>8</v>
      </c>
      <c r="C29" s="64">
        <v>0.50382291666666668</v>
      </c>
      <c r="D29" s="58">
        <v>180</v>
      </c>
      <c r="E29" s="58">
        <v>10</v>
      </c>
      <c r="F29" s="58"/>
      <c r="G29" s="59">
        <f>[2]!dba(H29:AH29,H$11:AH$11,3,TRUE)</f>
        <v>82.8</v>
      </c>
      <c r="H29" s="60">
        <v>76.5</v>
      </c>
      <c r="I29" s="61">
        <v>63.5</v>
      </c>
      <c r="J29" s="61">
        <v>60.9</v>
      </c>
      <c r="K29" s="58">
        <v>71.7</v>
      </c>
      <c r="L29" s="58">
        <v>68.099999999999994</v>
      </c>
      <c r="M29" s="58">
        <v>68.3</v>
      </c>
      <c r="N29" s="58">
        <v>74.3</v>
      </c>
      <c r="O29" s="58">
        <v>72.400000000000006</v>
      </c>
      <c r="P29" s="58">
        <v>73</v>
      </c>
      <c r="Q29" s="58">
        <v>70.3</v>
      </c>
      <c r="R29" s="58">
        <v>75</v>
      </c>
      <c r="S29" s="58">
        <v>74.7</v>
      </c>
      <c r="T29" s="58">
        <v>72.2</v>
      </c>
      <c r="U29" s="58">
        <v>76.2</v>
      </c>
      <c r="V29" s="58">
        <v>74.400000000000006</v>
      </c>
      <c r="W29" s="58">
        <v>73.099999999999994</v>
      </c>
      <c r="X29" s="58">
        <v>71.7</v>
      </c>
      <c r="Y29" s="58">
        <v>72.400000000000006</v>
      </c>
      <c r="Z29" s="58">
        <v>72.900000000000006</v>
      </c>
      <c r="AA29" s="58">
        <v>71.2</v>
      </c>
      <c r="AB29" s="58">
        <v>70.599999999999994</v>
      </c>
      <c r="AC29" s="58">
        <v>69.7</v>
      </c>
      <c r="AD29" s="58">
        <v>67</v>
      </c>
      <c r="AE29" s="58">
        <v>63.6</v>
      </c>
      <c r="AF29" s="58">
        <v>60.6</v>
      </c>
      <c r="AG29" s="58">
        <v>56.9</v>
      </c>
      <c r="AH29" s="58">
        <v>53</v>
      </c>
      <c r="AI29" s="50"/>
    </row>
    <row r="30" spans="1:38" ht="30" customHeight="1" x14ac:dyDescent="0.25">
      <c r="A30" s="50"/>
      <c r="B30" s="56"/>
      <c r="C30" s="64"/>
      <c r="D30" s="58"/>
      <c r="E30" s="58"/>
      <c r="F30" s="58" t="s">
        <v>92</v>
      </c>
      <c r="G30" s="59">
        <f>[2]!dba(H30:AH30,H$11:AH$11,3,TRUE)</f>
        <v>99.4</v>
      </c>
      <c r="H30" s="60">
        <v>83.4</v>
      </c>
      <c r="I30" s="61">
        <v>78.599999999999994</v>
      </c>
      <c r="J30" s="61">
        <v>73</v>
      </c>
      <c r="K30" s="58">
        <v>88.5</v>
      </c>
      <c r="L30" s="58">
        <v>85.4</v>
      </c>
      <c r="M30" s="58">
        <v>85.9</v>
      </c>
      <c r="N30" s="58">
        <v>96.5</v>
      </c>
      <c r="O30" s="58">
        <v>89</v>
      </c>
      <c r="P30" s="58">
        <v>92.7</v>
      </c>
      <c r="Q30" s="58">
        <v>89.8</v>
      </c>
      <c r="R30" s="58">
        <v>87.5</v>
      </c>
      <c r="S30" s="58">
        <v>89.6</v>
      </c>
      <c r="T30" s="58">
        <v>87.4</v>
      </c>
      <c r="U30" s="58">
        <v>93.4</v>
      </c>
      <c r="V30" s="58">
        <v>93.1</v>
      </c>
      <c r="W30" s="58">
        <v>87.7</v>
      </c>
      <c r="X30" s="58">
        <v>86.2</v>
      </c>
      <c r="Y30" s="58">
        <v>89.6</v>
      </c>
      <c r="Z30" s="58">
        <v>88</v>
      </c>
      <c r="AA30" s="58">
        <v>87.7</v>
      </c>
      <c r="AB30" s="58">
        <v>87.7</v>
      </c>
      <c r="AC30" s="58">
        <v>86.7</v>
      </c>
      <c r="AD30" s="58">
        <v>84.5</v>
      </c>
      <c r="AE30" s="58">
        <v>81.7</v>
      </c>
      <c r="AF30" s="58">
        <v>78</v>
      </c>
      <c r="AG30" s="58">
        <v>75.3</v>
      </c>
      <c r="AH30" s="58">
        <v>70.3</v>
      </c>
      <c r="AI30" s="50"/>
    </row>
    <row r="31" spans="1:38" ht="30" customHeight="1" x14ac:dyDescent="0.25">
      <c r="A31" s="50"/>
      <c r="B31" s="56">
        <v>9</v>
      </c>
      <c r="C31" s="64">
        <v>0.51180555555555551</v>
      </c>
      <c r="D31" s="58">
        <v>180</v>
      </c>
      <c r="E31" s="58"/>
      <c r="F31" s="58"/>
      <c r="G31" s="59">
        <f>[2]!dba(H31:AH31,H$11:AH$11,3,TRUE)</f>
        <v>73.7</v>
      </c>
      <c r="H31" s="60">
        <v>66.2</v>
      </c>
      <c r="I31" s="61">
        <v>64.400000000000006</v>
      </c>
      <c r="J31" s="61">
        <v>62.2</v>
      </c>
      <c r="K31" s="58">
        <v>75.400000000000006</v>
      </c>
      <c r="L31" s="58">
        <v>68.5</v>
      </c>
      <c r="M31" s="58">
        <v>63.2</v>
      </c>
      <c r="N31" s="58">
        <v>66.5</v>
      </c>
      <c r="O31" s="58">
        <v>67.400000000000006</v>
      </c>
      <c r="P31" s="58">
        <v>66.5</v>
      </c>
      <c r="Q31" s="58">
        <v>66.599999999999994</v>
      </c>
      <c r="R31" s="58">
        <v>67.7</v>
      </c>
      <c r="S31" s="58">
        <v>67.099999999999994</v>
      </c>
      <c r="T31" s="58">
        <v>63.2</v>
      </c>
      <c r="U31" s="58">
        <v>64.599999999999994</v>
      </c>
      <c r="V31" s="58">
        <v>64.599999999999994</v>
      </c>
      <c r="W31" s="58">
        <v>63.3</v>
      </c>
      <c r="X31" s="58">
        <v>62.1</v>
      </c>
      <c r="Y31" s="58">
        <v>61.9</v>
      </c>
      <c r="Z31" s="58">
        <v>62.3</v>
      </c>
      <c r="AA31" s="58">
        <v>66.400000000000006</v>
      </c>
      <c r="AB31" s="58">
        <v>59.3</v>
      </c>
      <c r="AC31" s="58">
        <v>58.6</v>
      </c>
      <c r="AD31" s="58">
        <v>58.8</v>
      </c>
      <c r="AE31" s="58">
        <v>54.3</v>
      </c>
      <c r="AF31" s="58">
        <v>50.2</v>
      </c>
      <c r="AG31" s="58">
        <v>46.5</v>
      </c>
      <c r="AH31" s="58">
        <v>42.6</v>
      </c>
      <c r="AI31" s="50"/>
    </row>
    <row r="32" spans="1:38" ht="30" customHeight="1" x14ac:dyDescent="0.25">
      <c r="A32" s="50"/>
      <c r="B32" s="56"/>
      <c r="C32" s="64"/>
      <c r="D32" s="58"/>
      <c r="E32" s="58"/>
      <c r="F32" s="58" t="s">
        <v>92</v>
      </c>
      <c r="G32" s="59">
        <f>[2]!dba(H32:AH32,H$11:AH$11,3,TRUE)</f>
        <v>91.6</v>
      </c>
      <c r="H32" s="60">
        <v>76.599999999999994</v>
      </c>
      <c r="I32" s="61">
        <v>82.2</v>
      </c>
      <c r="J32" s="61">
        <v>75.5</v>
      </c>
      <c r="K32" s="58">
        <v>85.5</v>
      </c>
      <c r="L32" s="58">
        <v>78.2</v>
      </c>
      <c r="M32" s="58">
        <v>75</v>
      </c>
      <c r="N32" s="58">
        <v>78.7</v>
      </c>
      <c r="O32" s="58">
        <v>79.7</v>
      </c>
      <c r="P32" s="58">
        <v>79.3</v>
      </c>
      <c r="Q32" s="58">
        <v>79.400000000000006</v>
      </c>
      <c r="R32" s="58">
        <v>80.5</v>
      </c>
      <c r="S32" s="58">
        <v>78.8</v>
      </c>
      <c r="T32" s="58">
        <v>79.099999999999994</v>
      </c>
      <c r="U32" s="58">
        <v>78.2</v>
      </c>
      <c r="V32" s="58">
        <v>79.3</v>
      </c>
      <c r="W32" s="58">
        <v>77.099999999999994</v>
      </c>
      <c r="X32" s="58">
        <v>76.2</v>
      </c>
      <c r="Y32" s="58">
        <v>75.400000000000006</v>
      </c>
      <c r="Z32" s="58">
        <v>75.2</v>
      </c>
      <c r="AA32" s="58">
        <v>87.6</v>
      </c>
      <c r="AB32" s="58">
        <v>76.599999999999994</v>
      </c>
      <c r="AC32" s="58">
        <v>80.900000000000006</v>
      </c>
      <c r="AD32" s="58">
        <v>78.099999999999994</v>
      </c>
      <c r="AE32" s="58">
        <v>74.599999999999994</v>
      </c>
      <c r="AF32" s="58">
        <v>69.5</v>
      </c>
      <c r="AG32" s="58">
        <v>65.8</v>
      </c>
      <c r="AH32" s="58">
        <v>61.6</v>
      </c>
      <c r="AI32" s="50"/>
    </row>
    <row r="33" spans="1:35" ht="30" customHeight="1" x14ac:dyDescent="0.25">
      <c r="A33" s="50"/>
      <c r="B33" s="56">
        <v>10</v>
      </c>
      <c r="C33" s="64">
        <v>0.51631944444444444</v>
      </c>
      <c r="D33" s="58">
        <v>300</v>
      </c>
      <c r="E33" s="58"/>
      <c r="F33" s="58"/>
      <c r="G33" s="59">
        <f>[2]!dba(H33:AH33,H$11:AH$11,3,TRUE)</f>
        <v>57.3</v>
      </c>
      <c r="H33" s="60">
        <v>59.1</v>
      </c>
      <c r="I33" s="61">
        <v>58.8</v>
      </c>
      <c r="J33" s="61">
        <v>58</v>
      </c>
      <c r="K33" s="58">
        <v>58.8</v>
      </c>
      <c r="L33" s="58">
        <v>57.6</v>
      </c>
      <c r="M33" s="58">
        <v>57.4</v>
      </c>
      <c r="N33" s="58">
        <v>60.5</v>
      </c>
      <c r="O33" s="58">
        <v>56.2</v>
      </c>
      <c r="P33" s="58">
        <v>52.5</v>
      </c>
      <c r="Q33" s="58">
        <v>52.4</v>
      </c>
      <c r="R33" s="58">
        <v>49.8</v>
      </c>
      <c r="S33" s="58">
        <v>51.4</v>
      </c>
      <c r="T33" s="58">
        <v>47.1</v>
      </c>
      <c r="U33" s="58">
        <v>47.2</v>
      </c>
      <c r="V33" s="58">
        <v>49.2</v>
      </c>
      <c r="W33" s="58">
        <v>45.6</v>
      </c>
      <c r="X33" s="58">
        <v>45.4</v>
      </c>
      <c r="Y33" s="58">
        <v>46.9</v>
      </c>
      <c r="Z33" s="58">
        <v>45.4</v>
      </c>
      <c r="AA33" s="58">
        <v>41.4</v>
      </c>
      <c r="AB33" s="58">
        <v>48.4</v>
      </c>
      <c r="AC33" s="58">
        <v>44.8</v>
      </c>
      <c r="AD33" s="58">
        <v>40.5</v>
      </c>
      <c r="AE33" s="58">
        <v>38.200000000000003</v>
      </c>
      <c r="AF33" s="58">
        <v>36.200000000000003</v>
      </c>
      <c r="AG33" s="58">
        <v>34.299999999999997</v>
      </c>
      <c r="AH33" s="58">
        <v>31.2</v>
      </c>
      <c r="AI33" s="50"/>
    </row>
    <row r="34" spans="1:35" ht="30" customHeight="1" x14ac:dyDescent="0.25">
      <c r="A34" s="50"/>
      <c r="B34" s="56"/>
      <c r="C34" s="64"/>
      <c r="D34" s="58"/>
      <c r="E34" s="58"/>
      <c r="F34" s="58" t="s">
        <v>92</v>
      </c>
      <c r="G34" s="59">
        <f>[2]!dba(H34:AH34,H$11:AH$11,3,TRUE)</f>
        <v>75.7</v>
      </c>
      <c r="H34" s="60">
        <v>77.7</v>
      </c>
      <c r="I34" s="61">
        <v>73.8</v>
      </c>
      <c r="J34" s="61">
        <v>79.2</v>
      </c>
      <c r="K34" s="58">
        <v>71.7</v>
      </c>
      <c r="L34" s="58">
        <v>68.099999999999994</v>
      </c>
      <c r="M34" s="58">
        <v>69.7</v>
      </c>
      <c r="N34" s="58">
        <v>73.8</v>
      </c>
      <c r="O34" s="58">
        <v>67.5</v>
      </c>
      <c r="P34" s="58">
        <v>72.099999999999994</v>
      </c>
      <c r="Q34" s="58">
        <v>71.599999999999994</v>
      </c>
      <c r="R34" s="58">
        <v>71.900000000000006</v>
      </c>
      <c r="S34" s="58">
        <v>68.400000000000006</v>
      </c>
      <c r="T34" s="58">
        <v>68.400000000000006</v>
      </c>
      <c r="U34" s="58">
        <v>68.3</v>
      </c>
      <c r="V34" s="58">
        <v>68</v>
      </c>
      <c r="W34" s="58">
        <v>65.900000000000006</v>
      </c>
      <c r="X34" s="58">
        <v>64.3</v>
      </c>
      <c r="Y34" s="58">
        <v>63.5</v>
      </c>
      <c r="Z34" s="58">
        <v>63.9</v>
      </c>
      <c r="AA34" s="58">
        <v>57.9</v>
      </c>
      <c r="AB34" s="58">
        <v>66.400000000000006</v>
      </c>
      <c r="AC34" s="58">
        <v>61.1</v>
      </c>
      <c r="AD34" s="58">
        <v>57.9</v>
      </c>
      <c r="AE34" s="58">
        <v>54.2</v>
      </c>
      <c r="AF34" s="58">
        <v>52.7</v>
      </c>
      <c r="AG34" s="58">
        <v>51.7</v>
      </c>
      <c r="AH34" s="58">
        <v>49.2</v>
      </c>
      <c r="AI34" s="50"/>
    </row>
    <row r="35" spans="1:35" ht="30" customHeight="1" x14ac:dyDescent="0.25">
      <c r="A35" s="50"/>
      <c r="B35" s="56">
        <v>11</v>
      </c>
      <c r="C35" s="64">
        <v>0.52152777777777781</v>
      </c>
      <c r="D35" s="58">
        <v>360</v>
      </c>
      <c r="E35" s="58">
        <v>16</v>
      </c>
      <c r="F35" s="58"/>
      <c r="G35" s="59">
        <f>[2]!dba(H35:AH35,H$11:AH$11,3,TRUE)</f>
        <v>81.900000000000006</v>
      </c>
      <c r="H35" s="60">
        <v>68.2</v>
      </c>
      <c r="I35" s="61">
        <v>62.5</v>
      </c>
      <c r="J35" s="61">
        <v>65</v>
      </c>
      <c r="K35" s="58">
        <v>68.400000000000006</v>
      </c>
      <c r="L35" s="58">
        <v>67.7</v>
      </c>
      <c r="M35" s="58">
        <v>68</v>
      </c>
      <c r="N35" s="58">
        <v>67</v>
      </c>
      <c r="O35" s="58">
        <v>66.099999999999994</v>
      </c>
      <c r="P35" s="58">
        <v>67.8</v>
      </c>
      <c r="Q35" s="58">
        <v>68.5</v>
      </c>
      <c r="R35" s="58">
        <v>70.599999999999994</v>
      </c>
      <c r="S35" s="58">
        <v>73</v>
      </c>
      <c r="T35" s="58">
        <v>71.599999999999994</v>
      </c>
      <c r="U35" s="58">
        <v>71.5</v>
      </c>
      <c r="V35" s="58">
        <v>74.7</v>
      </c>
      <c r="W35" s="58">
        <v>71.7</v>
      </c>
      <c r="X35" s="58">
        <v>71.099999999999994</v>
      </c>
      <c r="Y35" s="58">
        <v>70.5</v>
      </c>
      <c r="Z35" s="58">
        <v>70.400000000000006</v>
      </c>
      <c r="AA35" s="58">
        <v>70.7</v>
      </c>
      <c r="AB35" s="58">
        <v>72</v>
      </c>
      <c r="AC35" s="58">
        <v>69.7</v>
      </c>
      <c r="AD35" s="58">
        <v>68</v>
      </c>
      <c r="AE35" s="58">
        <v>65.8</v>
      </c>
      <c r="AF35" s="58">
        <v>61.9</v>
      </c>
      <c r="AG35" s="58">
        <v>59</v>
      </c>
      <c r="AH35" s="58">
        <v>61.5</v>
      </c>
      <c r="AI35" s="50"/>
    </row>
    <row r="36" spans="1:35" ht="30" customHeight="1" x14ac:dyDescent="0.25">
      <c r="A36" s="50"/>
      <c r="B36" s="56"/>
      <c r="C36" s="64"/>
      <c r="D36" s="58"/>
      <c r="E36" s="58"/>
      <c r="F36" s="58" t="s">
        <v>92</v>
      </c>
      <c r="G36" s="59">
        <f>[2]!dba(H36:AH36,H$11:AH$11,3,TRUE)</f>
        <v>98</v>
      </c>
      <c r="H36" s="60">
        <v>75.5</v>
      </c>
      <c r="I36" s="61">
        <v>73.3</v>
      </c>
      <c r="J36" s="61">
        <v>77.099999999999994</v>
      </c>
      <c r="K36" s="58">
        <v>80.599999999999994</v>
      </c>
      <c r="L36" s="58">
        <v>82.5</v>
      </c>
      <c r="M36" s="58">
        <v>84.6</v>
      </c>
      <c r="N36" s="58">
        <v>81.3</v>
      </c>
      <c r="O36" s="58">
        <v>80.900000000000006</v>
      </c>
      <c r="P36" s="58">
        <v>84</v>
      </c>
      <c r="Q36" s="58">
        <v>83.1</v>
      </c>
      <c r="R36" s="58">
        <v>89</v>
      </c>
      <c r="S36" s="58">
        <v>85.6</v>
      </c>
      <c r="T36" s="58">
        <v>88.3</v>
      </c>
      <c r="U36" s="58">
        <v>88.8</v>
      </c>
      <c r="V36" s="58">
        <v>87.2</v>
      </c>
      <c r="W36" s="58">
        <v>84.7</v>
      </c>
      <c r="X36" s="58">
        <v>87.4</v>
      </c>
      <c r="Y36" s="58">
        <v>85.9</v>
      </c>
      <c r="Z36" s="58">
        <v>87.3</v>
      </c>
      <c r="AA36" s="58">
        <v>85.9</v>
      </c>
      <c r="AB36" s="58">
        <v>88</v>
      </c>
      <c r="AC36" s="58">
        <v>88.1</v>
      </c>
      <c r="AD36" s="58">
        <v>85.8</v>
      </c>
      <c r="AE36" s="58">
        <v>84.9</v>
      </c>
      <c r="AF36" s="58">
        <v>80.099999999999994</v>
      </c>
      <c r="AG36" s="58">
        <v>76.599999999999994</v>
      </c>
      <c r="AH36" s="58">
        <v>73</v>
      </c>
      <c r="AI36" s="50"/>
    </row>
    <row r="37" spans="1:35" ht="30" customHeight="1" x14ac:dyDescent="0.25">
      <c r="A37" s="50"/>
      <c r="B37" s="56">
        <v>12</v>
      </c>
      <c r="C37" s="64">
        <v>0.52847222222222223</v>
      </c>
      <c r="D37" s="58">
        <v>180</v>
      </c>
      <c r="E37" s="58">
        <v>1</v>
      </c>
      <c r="F37" s="58"/>
      <c r="G37" s="59">
        <f>[2]!dba(H37:AH37,H$11:AH$11,3,TRUE)</f>
        <v>70.599999999999994</v>
      </c>
      <c r="H37" s="60">
        <v>69.5</v>
      </c>
      <c r="I37" s="61">
        <v>65.5</v>
      </c>
      <c r="J37" s="61">
        <v>66.900000000000006</v>
      </c>
      <c r="K37" s="58">
        <v>75.400000000000006</v>
      </c>
      <c r="L37" s="58">
        <v>65.8</v>
      </c>
      <c r="M37" s="58">
        <v>62.3</v>
      </c>
      <c r="N37" s="58">
        <v>66.099999999999994</v>
      </c>
      <c r="O37" s="58">
        <v>59.5</v>
      </c>
      <c r="P37" s="58">
        <v>60.9</v>
      </c>
      <c r="Q37" s="58">
        <v>59.8</v>
      </c>
      <c r="R37" s="58">
        <v>58.4</v>
      </c>
      <c r="S37" s="58">
        <v>60.2</v>
      </c>
      <c r="T37" s="58">
        <v>62.2</v>
      </c>
      <c r="U37" s="58">
        <v>60.6</v>
      </c>
      <c r="V37" s="58">
        <v>65.599999999999994</v>
      </c>
      <c r="W37" s="58">
        <v>59.9</v>
      </c>
      <c r="X37" s="58">
        <v>64.599999999999994</v>
      </c>
      <c r="Y37" s="58">
        <v>59.3</v>
      </c>
      <c r="Z37" s="58">
        <v>57</v>
      </c>
      <c r="AA37" s="58">
        <v>57.7</v>
      </c>
      <c r="AB37" s="58">
        <v>56.6</v>
      </c>
      <c r="AC37" s="58">
        <v>54.6</v>
      </c>
      <c r="AD37" s="58">
        <v>51.4</v>
      </c>
      <c r="AE37" s="58">
        <v>47.5</v>
      </c>
      <c r="AF37" s="58">
        <v>47.4</v>
      </c>
      <c r="AG37" s="58">
        <v>40.200000000000003</v>
      </c>
      <c r="AH37" s="58">
        <v>37.799999999999997</v>
      </c>
      <c r="AI37" s="50"/>
    </row>
    <row r="38" spans="1:35" ht="30" customHeight="1" x14ac:dyDescent="0.25">
      <c r="A38" s="50"/>
      <c r="B38" s="56"/>
      <c r="C38" s="64"/>
      <c r="D38" s="58"/>
      <c r="E38" s="58"/>
      <c r="F38" s="58" t="s">
        <v>92</v>
      </c>
      <c r="G38" s="59">
        <f>[2]!dba(H38:AH38,H$11:AH$11,3,TRUE)</f>
        <v>74</v>
      </c>
      <c r="H38" s="60">
        <v>85.7</v>
      </c>
      <c r="I38" s="61">
        <v>80.5</v>
      </c>
      <c r="J38" s="61">
        <v>79.7</v>
      </c>
      <c r="K38" s="58">
        <v>80.7</v>
      </c>
      <c r="L38" s="58">
        <v>73.2</v>
      </c>
      <c r="M38" s="58">
        <v>70.8</v>
      </c>
      <c r="N38" s="58">
        <v>72.099999999999994</v>
      </c>
      <c r="O38" s="58">
        <v>64.400000000000006</v>
      </c>
      <c r="P38" s="58">
        <v>65.3</v>
      </c>
      <c r="Q38" s="58">
        <v>64.400000000000006</v>
      </c>
      <c r="R38" s="58">
        <v>61.9</v>
      </c>
      <c r="S38" s="58">
        <v>64.099999999999994</v>
      </c>
      <c r="T38" s="58">
        <v>67</v>
      </c>
      <c r="U38" s="58">
        <v>64.599999999999994</v>
      </c>
      <c r="V38" s="58">
        <v>69.3</v>
      </c>
      <c r="W38" s="58">
        <v>63.5</v>
      </c>
      <c r="X38" s="58">
        <v>67.900000000000006</v>
      </c>
      <c r="Y38" s="58">
        <v>62</v>
      </c>
      <c r="Z38" s="58">
        <v>59.6</v>
      </c>
      <c r="AA38" s="58">
        <v>61.9</v>
      </c>
      <c r="AB38" s="58">
        <v>58.6</v>
      </c>
      <c r="AC38" s="58">
        <v>56</v>
      </c>
      <c r="AD38" s="58">
        <v>53.6</v>
      </c>
      <c r="AE38" s="58">
        <v>50.8</v>
      </c>
      <c r="AF38" s="58">
        <v>50.3</v>
      </c>
      <c r="AG38" s="58">
        <v>41.6</v>
      </c>
      <c r="AH38" s="58">
        <v>39.299999999999997</v>
      </c>
      <c r="AI38" s="50"/>
    </row>
    <row r="39" spans="1:35" ht="30" customHeight="1" x14ac:dyDescent="0.25">
      <c r="A39" s="50"/>
      <c r="B39" s="56">
        <v>13</v>
      </c>
      <c r="C39" s="64">
        <v>0.53125</v>
      </c>
      <c r="D39" s="58">
        <v>240</v>
      </c>
      <c r="E39" s="58">
        <v>4</v>
      </c>
      <c r="F39" s="58"/>
      <c r="G39" s="59">
        <f>[2]!dba(H39:AH39,H$11:AH$11,3,TRUE)</f>
        <v>60.7</v>
      </c>
      <c r="H39" s="60">
        <v>69.2</v>
      </c>
      <c r="I39" s="61">
        <v>64.900000000000006</v>
      </c>
      <c r="J39" s="61">
        <v>65.3</v>
      </c>
      <c r="K39" s="58">
        <v>71.099999999999994</v>
      </c>
      <c r="L39" s="58">
        <v>65.2</v>
      </c>
      <c r="M39" s="58">
        <v>60.9</v>
      </c>
      <c r="N39" s="58">
        <v>58.7</v>
      </c>
      <c r="O39" s="58">
        <v>55.8</v>
      </c>
      <c r="P39" s="58">
        <v>60.6</v>
      </c>
      <c r="Q39" s="58">
        <v>59.6</v>
      </c>
      <c r="R39" s="58">
        <v>56.1</v>
      </c>
      <c r="S39" s="58">
        <v>56.7</v>
      </c>
      <c r="T39" s="58">
        <v>52</v>
      </c>
      <c r="U39" s="58">
        <v>51.7</v>
      </c>
      <c r="V39" s="58">
        <v>53.2</v>
      </c>
      <c r="W39" s="58">
        <v>51.9</v>
      </c>
      <c r="X39" s="58">
        <v>51.9</v>
      </c>
      <c r="Y39" s="58">
        <v>50.4</v>
      </c>
      <c r="Z39" s="58">
        <v>46.4</v>
      </c>
      <c r="AA39" s="58">
        <v>45.8</v>
      </c>
      <c r="AB39" s="58">
        <v>43.5</v>
      </c>
      <c r="AC39" s="58">
        <v>41.5</v>
      </c>
      <c r="AD39" s="58">
        <v>39.5</v>
      </c>
      <c r="AE39" s="58">
        <v>37.1</v>
      </c>
      <c r="AF39" s="58">
        <v>38.299999999999997</v>
      </c>
      <c r="AG39" s="58">
        <v>31.3</v>
      </c>
      <c r="AH39" s="58">
        <v>31.5</v>
      </c>
      <c r="AI39" s="50"/>
    </row>
    <row r="40" spans="1:35" ht="30" customHeight="1" x14ac:dyDescent="0.25">
      <c r="A40" s="50"/>
      <c r="B40" s="56"/>
      <c r="C40" s="64"/>
      <c r="D40" s="58"/>
      <c r="E40" s="58"/>
      <c r="F40" s="58" t="s">
        <v>92</v>
      </c>
      <c r="G40" s="59">
        <f>[2]!dba(H40:AH40,H$11:AH$11,3,TRUE)</f>
        <v>71.900000000000006</v>
      </c>
      <c r="H40" s="60">
        <v>82.4</v>
      </c>
      <c r="I40" s="61">
        <v>77.900000000000006</v>
      </c>
      <c r="J40" s="61">
        <v>73.2</v>
      </c>
      <c r="K40" s="58">
        <v>79.2</v>
      </c>
      <c r="L40" s="58">
        <v>73.2</v>
      </c>
      <c r="M40" s="58">
        <v>70.400000000000006</v>
      </c>
      <c r="N40" s="58">
        <v>67.3</v>
      </c>
      <c r="O40" s="58">
        <v>68.5</v>
      </c>
      <c r="P40" s="58">
        <v>66</v>
      </c>
      <c r="Q40" s="58">
        <v>67</v>
      </c>
      <c r="R40" s="58">
        <v>62.7</v>
      </c>
      <c r="S40" s="58">
        <v>65.7</v>
      </c>
      <c r="T40" s="58">
        <v>61.1</v>
      </c>
      <c r="U40" s="58">
        <v>64.900000000000006</v>
      </c>
      <c r="V40" s="58">
        <v>63</v>
      </c>
      <c r="W40" s="58">
        <v>63.4</v>
      </c>
      <c r="X40" s="58">
        <v>65.900000000000006</v>
      </c>
      <c r="Y40" s="58">
        <v>61.1</v>
      </c>
      <c r="Z40" s="58">
        <v>55.9</v>
      </c>
      <c r="AA40" s="58">
        <v>58.1</v>
      </c>
      <c r="AB40" s="58">
        <v>55.7</v>
      </c>
      <c r="AC40" s="58">
        <v>56.3</v>
      </c>
      <c r="AD40" s="58">
        <v>52.7</v>
      </c>
      <c r="AE40" s="58">
        <v>51</v>
      </c>
      <c r="AF40" s="58">
        <v>50.3</v>
      </c>
      <c r="AG40" s="58">
        <v>47.2</v>
      </c>
      <c r="AH40" s="58">
        <v>43.3</v>
      </c>
      <c r="AI40" s="50"/>
    </row>
    <row r="41" spans="1:35" ht="30" customHeight="1" x14ac:dyDescent="0.25">
      <c r="A41" s="50"/>
      <c r="B41" s="56">
        <v>14</v>
      </c>
      <c r="C41" s="64">
        <v>0.53472222222222221</v>
      </c>
      <c r="D41" s="58">
        <v>180</v>
      </c>
      <c r="E41" s="58">
        <v>3</v>
      </c>
      <c r="F41" s="58"/>
      <c r="G41" s="59">
        <f>[2]!dba(H41:AH41,H$11:AH$11,3,TRUE)</f>
        <v>69.7</v>
      </c>
      <c r="H41" s="60">
        <v>73.7</v>
      </c>
      <c r="I41" s="61">
        <v>68.5</v>
      </c>
      <c r="J41" s="61">
        <v>68.8</v>
      </c>
      <c r="K41" s="58">
        <v>69.8</v>
      </c>
      <c r="L41" s="58">
        <v>63.4</v>
      </c>
      <c r="M41" s="58">
        <v>63.7</v>
      </c>
      <c r="N41" s="58">
        <v>63.1</v>
      </c>
      <c r="O41" s="58">
        <v>64.5</v>
      </c>
      <c r="P41" s="58">
        <v>64.7</v>
      </c>
      <c r="Q41" s="58">
        <v>65.2</v>
      </c>
      <c r="R41" s="58">
        <v>59.7</v>
      </c>
      <c r="S41" s="58">
        <v>64</v>
      </c>
      <c r="T41" s="58">
        <v>58.6</v>
      </c>
      <c r="U41" s="58">
        <v>61.4</v>
      </c>
      <c r="V41" s="58">
        <v>68.099999999999994</v>
      </c>
      <c r="W41" s="58">
        <v>58.8</v>
      </c>
      <c r="X41" s="58">
        <v>57.4</v>
      </c>
      <c r="Y41" s="58">
        <v>56.4</v>
      </c>
      <c r="Z41" s="58">
        <v>54.7</v>
      </c>
      <c r="AA41" s="58">
        <v>55.9</v>
      </c>
      <c r="AB41" s="58">
        <v>53.4</v>
      </c>
      <c r="AC41" s="58">
        <v>50.8</v>
      </c>
      <c r="AD41" s="58">
        <v>45.9</v>
      </c>
      <c r="AE41" s="58">
        <v>42.1</v>
      </c>
      <c r="AF41" s="58">
        <v>40.5</v>
      </c>
      <c r="AG41" s="58">
        <v>38.799999999999997</v>
      </c>
      <c r="AH41" s="58">
        <v>42.3</v>
      </c>
      <c r="AI41" s="50"/>
    </row>
    <row r="42" spans="1:35" ht="30" customHeight="1" x14ac:dyDescent="0.25">
      <c r="A42" s="50"/>
      <c r="B42" s="56"/>
      <c r="C42" s="64"/>
      <c r="D42" s="58"/>
      <c r="E42" s="58"/>
      <c r="F42" s="58" t="s">
        <v>92</v>
      </c>
      <c r="G42" s="59">
        <f>[2]!dba(H42:AH42,H$11:AH$11,3,TRUE)</f>
        <v>76</v>
      </c>
      <c r="H42" s="60">
        <v>83.7</v>
      </c>
      <c r="I42" s="61">
        <v>80.8</v>
      </c>
      <c r="J42" s="61">
        <v>81.7</v>
      </c>
      <c r="K42" s="58">
        <v>77.2</v>
      </c>
      <c r="L42" s="58">
        <v>77</v>
      </c>
      <c r="M42" s="58">
        <v>73</v>
      </c>
      <c r="N42" s="58">
        <v>69.599999999999994</v>
      </c>
      <c r="O42" s="58">
        <v>69.8</v>
      </c>
      <c r="P42" s="58">
        <v>70</v>
      </c>
      <c r="Q42" s="58">
        <v>69.599999999999994</v>
      </c>
      <c r="R42" s="58">
        <v>66.099999999999994</v>
      </c>
      <c r="S42" s="58">
        <v>69.400000000000006</v>
      </c>
      <c r="T42" s="58">
        <v>68.900000000000006</v>
      </c>
      <c r="U42" s="58">
        <v>66.5</v>
      </c>
      <c r="V42" s="58">
        <v>70.900000000000006</v>
      </c>
      <c r="W42" s="58">
        <v>67</v>
      </c>
      <c r="X42" s="58">
        <v>66.400000000000006</v>
      </c>
      <c r="Y42" s="58">
        <v>62.8</v>
      </c>
      <c r="Z42" s="58">
        <v>61.6</v>
      </c>
      <c r="AA42" s="58">
        <v>63.6</v>
      </c>
      <c r="AB42" s="58">
        <v>62.2</v>
      </c>
      <c r="AC42" s="58">
        <v>61.6</v>
      </c>
      <c r="AD42" s="58">
        <v>58.4</v>
      </c>
      <c r="AE42" s="58">
        <v>56.6</v>
      </c>
      <c r="AF42" s="58">
        <v>58.1</v>
      </c>
      <c r="AG42" s="58">
        <v>58.1</v>
      </c>
      <c r="AH42" s="58">
        <v>57</v>
      </c>
      <c r="AI42" s="50"/>
    </row>
    <row r="43" spans="1:35" ht="30" customHeight="1" x14ac:dyDescent="0.25">
      <c r="A43" s="50"/>
      <c r="B43" s="56">
        <v>15</v>
      </c>
      <c r="C43" s="64">
        <v>0.53784722222222225</v>
      </c>
      <c r="D43" s="58">
        <v>120</v>
      </c>
      <c r="E43" s="58">
        <v>3</v>
      </c>
      <c r="F43" s="58"/>
      <c r="G43" s="59">
        <f>[2]!dba(H43:AH43,H$11:AH$11,3,TRUE)</f>
        <v>62.7</v>
      </c>
      <c r="H43" s="60">
        <v>74.900000000000006</v>
      </c>
      <c r="I43" s="61">
        <v>65</v>
      </c>
      <c r="J43" s="61">
        <v>68.099999999999994</v>
      </c>
      <c r="K43" s="58">
        <v>71.599999999999994</v>
      </c>
      <c r="L43" s="58">
        <v>65.8</v>
      </c>
      <c r="M43" s="58">
        <v>63.9</v>
      </c>
      <c r="N43" s="58">
        <v>58.5</v>
      </c>
      <c r="O43" s="58">
        <v>54.9</v>
      </c>
      <c r="P43" s="58">
        <v>56.2</v>
      </c>
      <c r="Q43" s="58">
        <v>55.8</v>
      </c>
      <c r="R43" s="58">
        <v>58.9</v>
      </c>
      <c r="S43" s="58">
        <v>65.2</v>
      </c>
      <c r="T43" s="58">
        <v>50.9</v>
      </c>
      <c r="U43" s="58">
        <v>53.6</v>
      </c>
      <c r="V43" s="58">
        <v>53.7</v>
      </c>
      <c r="W43" s="58">
        <v>52.5</v>
      </c>
      <c r="X43" s="58">
        <v>52.3</v>
      </c>
      <c r="Y43" s="58">
        <v>49.3</v>
      </c>
      <c r="Z43" s="58">
        <v>47</v>
      </c>
      <c r="AA43" s="58">
        <v>46.6</v>
      </c>
      <c r="AB43" s="58">
        <v>44.9</v>
      </c>
      <c r="AC43" s="58">
        <v>42</v>
      </c>
      <c r="AD43" s="58">
        <v>39.5</v>
      </c>
      <c r="AE43" s="58">
        <v>34.200000000000003</v>
      </c>
      <c r="AF43" s="58">
        <v>32.5</v>
      </c>
      <c r="AG43" s="58">
        <v>30</v>
      </c>
      <c r="AH43" s="58">
        <v>32.799999999999997</v>
      </c>
      <c r="AI43" s="50"/>
    </row>
    <row r="44" spans="1:35" ht="30" customHeight="1" x14ac:dyDescent="0.25">
      <c r="A44" s="50"/>
      <c r="B44" s="56"/>
      <c r="C44" s="64"/>
      <c r="D44" s="58"/>
      <c r="E44" s="58"/>
      <c r="F44" s="58" t="s">
        <v>92</v>
      </c>
      <c r="G44" s="59">
        <f>[2]!dba(H44:AH44,H$11:AH$11,3,TRUE)</f>
        <v>68.5</v>
      </c>
      <c r="H44" s="60">
        <v>78.900000000000006</v>
      </c>
      <c r="I44" s="61">
        <v>72.599999999999994</v>
      </c>
      <c r="J44" s="61">
        <v>75.099999999999994</v>
      </c>
      <c r="K44" s="58">
        <v>77.900000000000006</v>
      </c>
      <c r="L44" s="58">
        <v>73.3</v>
      </c>
      <c r="M44" s="58">
        <v>70.3</v>
      </c>
      <c r="N44" s="58">
        <v>64.900000000000006</v>
      </c>
      <c r="O44" s="58">
        <v>59.2</v>
      </c>
      <c r="P44" s="58">
        <v>59.7</v>
      </c>
      <c r="Q44" s="58">
        <v>60.3</v>
      </c>
      <c r="R44" s="58">
        <v>63</v>
      </c>
      <c r="S44" s="58">
        <v>69.7</v>
      </c>
      <c r="T44" s="58">
        <v>55.5</v>
      </c>
      <c r="U44" s="58">
        <v>58.7</v>
      </c>
      <c r="V44" s="58">
        <v>58.3</v>
      </c>
      <c r="W44" s="58">
        <v>57.5</v>
      </c>
      <c r="X44" s="58">
        <v>57</v>
      </c>
      <c r="Y44" s="58">
        <v>53.9</v>
      </c>
      <c r="Z44" s="58">
        <v>52.3</v>
      </c>
      <c r="AA44" s="58">
        <v>52.9</v>
      </c>
      <c r="AB44" s="58">
        <v>51.8</v>
      </c>
      <c r="AC44" s="58">
        <v>52.2</v>
      </c>
      <c r="AD44" s="58">
        <v>60</v>
      </c>
      <c r="AE44" s="58">
        <v>45</v>
      </c>
      <c r="AF44" s="58">
        <v>44.8</v>
      </c>
      <c r="AG44" s="58">
        <v>43.4</v>
      </c>
      <c r="AH44" s="58">
        <v>41.1</v>
      </c>
      <c r="AI44" s="50"/>
    </row>
    <row r="45" spans="1:35" ht="30" customHeight="1" x14ac:dyDescent="0.25">
      <c r="A45" s="50"/>
      <c r="B45" s="56">
        <v>16</v>
      </c>
      <c r="C45" s="64">
        <v>0.54016203703703702</v>
      </c>
      <c r="D45" s="58">
        <v>30</v>
      </c>
      <c r="E45" s="58">
        <v>3</v>
      </c>
      <c r="F45" s="58"/>
      <c r="G45" s="59">
        <f>[2]!dba(H45:AH45,H$11:AH$11,3,TRUE)</f>
        <v>63.2</v>
      </c>
      <c r="H45" s="60">
        <v>61.2</v>
      </c>
      <c r="I45" s="61">
        <v>58.2</v>
      </c>
      <c r="J45" s="61">
        <v>55.5</v>
      </c>
      <c r="K45" s="58">
        <v>68.3</v>
      </c>
      <c r="L45" s="58">
        <v>58.9</v>
      </c>
      <c r="M45" s="58">
        <v>56.6</v>
      </c>
      <c r="N45" s="58">
        <v>57.9</v>
      </c>
      <c r="O45" s="58">
        <v>53.5</v>
      </c>
      <c r="P45" s="58">
        <v>52.2</v>
      </c>
      <c r="Q45" s="58">
        <v>50.8</v>
      </c>
      <c r="R45" s="58">
        <v>54.3</v>
      </c>
      <c r="S45" s="58">
        <v>53.4</v>
      </c>
      <c r="T45" s="58">
        <v>52.1</v>
      </c>
      <c r="U45" s="58">
        <v>54.5</v>
      </c>
      <c r="V45" s="58">
        <v>52.9</v>
      </c>
      <c r="W45" s="58">
        <v>53.6</v>
      </c>
      <c r="X45" s="58">
        <v>51</v>
      </c>
      <c r="Y45" s="58">
        <v>53.8</v>
      </c>
      <c r="Z45" s="58">
        <v>51.2</v>
      </c>
      <c r="AA45" s="58">
        <v>52.4</v>
      </c>
      <c r="AB45" s="58">
        <v>54.4</v>
      </c>
      <c r="AC45" s="58">
        <v>50.5</v>
      </c>
      <c r="AD45" s="58">
        <v>47.5</v>
      </c>
      <c r="AE45" s="58">
        <v>46.4</v>
      </c>
      <c r="AF45" s="58">
        <v>42.3</v>
      </c>
      <c r="AG45" s="58">
        <v>39.1</v>
      </c>
      <c r="AH45" s="58">
        <v>35.200000000000003</v>
      </c>
      <c r="AI45" s="50"/>
    </row>
    <row r="46" spans="1:35" ht="30" customHeight="1" x14ac:dyDescent="0.25">
      <c r="A46" s="50"/>
      <c r="B46" s="56"/>
      <c r="C46" s="64"/>
      <c r="D46" s="58"/>
      <c r="E46" s="58"/>
      <c r="F46" s="58" t="s">
        <v>92</v>
      </c>
      <c r="G46" s="59">
        <f>[2]!dba(H46:AH46,H$11:AH$11,3,TRUE)</f>
        <v>76.599999999999994</v>
      </c>
      <c r="H46" s="60">
        <v>68.3</v>
      </c>
      <c r="I46" s="61">
        <v>69.599999999999994</v>
      </c>
      <c r="J46" s="61">
        <v>63.9</v>
      </c>
      <c r="K46" s="58">
        <v>71.3</v>
      </c>
      <c r="L46" s="58">
        <v>66.8</v>
      </c>
      <c r="M46" s="58">
        <v>62.3</v>
      </c>
      <c r="N46" s="58">
        <v>70.599999999999994</v>
      </c>
      <c r="O46" s="58">
        <v>63.7</v>
      </c>
      <c r="P46" s="58">
        <v>63.2</v>
      </c>
      <c r="Q46" s="58">
        <v>58.8</v>
      </c>
      <c r="R46" s="58">
        <v>63.4</v>
      </c>
      <c r="S46" s="58">
        <v>63.3</v>
      </c>
      <c r="T46" s="58">
        <v>61.9</v>
      </c>
      <c r="U46" s="58">
        <v>65.3</v>
      </c>
      <c r="V46" s="58">
        <v>66.5</v>
      </c>
      <c r="W46" s="58">
        <v>67.2</v>
      </c>
      <c r="X46" s="58">
        <v>60.8</v>
      </c>
      <c r="Y46" s="58">
        <v>65.599999999999994</v>
      </c>
      <c r="Z46" s="58">
        <v>63.9</v>
      </c>
      <c r="AA46" s="58">
        <v>67</v>
      </c>
      <c r="AB46" s="58">
        <v>69.3</v>
      </c>
      <c r="AC46" s="58">
        <v>64.7</v>
      </c>
      <c r="AD46" s="58">
        <v>62.5</v>
      </c>
      <c r="AE46" s="58">
        <v>61.8</v>
      </c>
      <c r="AF46" s="58">
        <v>57.3</v>
      </c>
      <c r="AG46" s="58">
        <v>54</v>
      </c>
      <c r="AH46" s="58">
        <v>51.2</v>
      </c>
      <c r="AI46" s="50"/>
    </row>
    <row r="47" spans="1:35" ht="18.75" customHeight="1" x14ac:dyDescent="0.25">
      <c r="A47" s="50"/>
      <c r="B47" s="56"/>
      <c r="C47" s="57"/>
      <c r="D47" s="58"/>
      <c r="E47" s="58"/>
      <c r="F47" s="58"/>
      <c r="G47" s="58"/>
      <c r="H47" s="60"/>
      <c r="I47" s="61"/>
      <c r="J47" s="61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0"/>
    </row>
    <row r="48" spans="1:35" ht="18.75" customHeight="1" x14ac:dyDescent="0.25">
      <c r="A48" s="50"/>
      <c r="B48" s="56"/>
      <c r="C48" s="57"/>
      <c r="D48" s="58"/>
      <c r="E48" s="58"/>
      <c r="F48" s="58"/>
      <c r="G48" s="58"/>
      <c r="H48" s="60"/>
      <c r="I48" s="61"/>
      <c r="J48" s="61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0"/>
    </row>
    <row r="49" spans="1:35" ht="18.75" customHeight="1" x14ac:dyDescent="0.25">
      <c r="A49" s="50"/>
      <c r="B49" s="56"/>
      <c r="C49" s="57"/>
      <c r="D49" s="58"/>
      <c r="E49" s="58"/>
      <c r="F49" s="58"/>
      <c r="G49" s="58"/>
      <c r="H49" s="60"/>
      <c r="I49" s="61"/>
      <c r="J49" s="61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0"/>
    </row>
    <row r="50" spans="1:35" ht="18.75" customHeight="1" x14ac:dyDescent="0.25">
      <c r="A50" s="50"/>
      <c r="B50" s="56"/>
      <c r="C50" s="57"/>
      <c r="D50" s="58"/>
      <c r="E50" s="58"/>
      <c r="F50" s="58"/>
      <c r="G50" s="58"/>
      <c r="H50" s="60"/>
      <c r="I50" s="61"/>
      <c r="J50" s="61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0"/>
    </row>
    <row r="51" spans="1:35" ht="18.75" customHeight="1" x14ac:dyDescent="0.25">
      <c r="A51" s="50"/>
      <c r="B51" s="56"/>
      <c r="C51" s="57"/>
      <c r="D51" s="58"/>
      <c r="E51" s="58"/>
      <c r="F51" s="58"/>
      <c r="G51" s="58"/>
      <c r="H51" s="60"/>
      <c r="I51" s="61"/>
      <c r="J51" s="61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0"/>
    </row>
    <row r="52" spans="1:35" ht="18.75" customHeight="1" x14ac:dyDescent="0.25">
      <c r="A52" s="50"/>
      <c r="B52" s="56"/>
      <c r="C52" s="57"/>
      <c r="D52" s="58"/>
      <c r="E52" s="58"/>
      <c r="F52" s="58"/>
      <c r="G52" s="58"/>
      <c r="H52" s="60"/>
      <c r="I52" s="61"/>
      <c r="J52" s="61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0"/>
    </row>
    <row r="53" spans="1:35" ht="18.75" customHeight="1" x14ac:dyDescent="0.25">
      <c r="A53" s="50"/>
      <c r="B53" s="56"/>
      <c r="C53" s="57"/>
      <c r="D53" s="58"/>
      <c r="E53" s="58"/>
      <c r="F53" s="58"/>
      <c r="G53" s="58"/>
      <c r="H53" s="60"/>
      <c r="I53" s="61"/>
      <c r="J53" s="61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0"/>
    </row>
    <row r="54" spans="1:35" ht="18.75" customHeight="1" x14ac:dyDescent="0.25">
      <c r="A54" s="50"/>
      <c r="B54" s="56"/>
      <c r="C54" s="57"/>
      <c r="D54" s="58"/>
      <c r="E54" s="58"/>
      <c r="F54" s="58"/>
      <c r="G54" s="58"/>
      <c r="H54" s="60"/>
      <c r="I54" s="61"/>
      <c r="J54" s="61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0"/>
    </row>
    <row r="55" spans="1:35" ht="18.75" customHeight="1" x14ac:dyDescent="0.25">
      <c r="A55" s="50"/>
      <c r="B55" s="56"/>
      <c r="C55" s="57"/>
      <c r="D55" s="58"/>
      <c r="E55" s="58"/>
      <c r="F55" s="58"/>
      <c r="G55" s="58"/>
      <c r="H55" s="60"/>
      <c r="I55" s="61"/>
      <c r="J55" s="61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0"/>
    </row>
    <row r="56" spans="1:35" ht="18.75" customHeight="1" x14ac:dyDescent="0.25">
      <c r="A56" s="50"/>
      <c r="B56" s="56"/>
      <c r="C56" s="57"/>
      <c r="D56" s="58"/>
      <c r="E56" s="58"/>
      <c r="F56" s="58"/>
      <c r="G56" s="58"/>
      <c r="H56" s="60"/>
      <c r="I56" s="61"/>
      <c r="J56" s="61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0"/>
    </row>
    <row r="57" spans="1:35" ht="18.75" customHeight="1" x14ac:dyDescent="0.25">
      <c r="A57" s="50"/>
      <c r="B57" s="56"/>
      <c r="C57" s="57"/>
      <c r="D57" s="58"/>
      <c r="E57" s="58"/>
      <c r="F57" s="58"/>
      <c r="G57" s="58"/>
      <c r="H57" s="60"/>
      <c r="I57" s="61"/>
      <c r="J57" s="61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0"/>
    </row>
    <row r="58" spans="1:35" ht="18.75" customHeight="1" x14ac:dyDescent="0.25">
      <c r="A58" s="50"/>
      <c r="B58" s="56"/>
      <c r="C58" s="57"/>
      <c r="D58" s="58"/>
      <c r="E58" s="58"/>
      <c r="F58" s="58"/>
      <c r="G58" s="58"/>
      <c r="H58" s="60"/>
      <c r="I58" s="61"/>
      <c r="J58" s="61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0"/>
    </row>
    <row r="59" spans="1:35" ht="18.75" customHeight="1" x14ac:dyDescent="0.25">
      <c r="A59" s="50"/>
      <c r="B59" s="56"/>
      <c r="C59" s="57"/>
      <c r="D59" s="58"/>
      <c r="E59" s="58"/>
      <c r="F59" s="58"/>
      <c r="G59" s="58"/>
      <c r="H59" s="60"/>
      <c r="I59" s="61"/>
      <c r="J59" s="61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0"/>
    </row>
    <row r="60" spans="1:35" ht="18.75" customHeight="1" x14ac:dyDescent="0.25">
      <c r="A60" s="50"/>
      <c r="B60" s="56"/>
      <c r="C60" s="57"/>
      <c r="D60" s="58"/>
      <c r="E60" s="58"/>
      <c r="F60" s="58"/>
      <c r="G60" s="58"/>
      <c r="H60" s="60"/>
      <c r="I60" s="61"/>
      <c r="J60" s="61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0"/>
    </row>
    <row r="61" spans="1:35" ht="18.75" customHeight="1" x14ac:dyDescent="0.25">
      <c r="A61" s="50"/>
      <c r="B61" s="56"/>
      <c r="C61" s="57"/>
      <c r="D61" s="58"/>
      <c r="E61" s="58"/>
      <c r="F61" s="58"/>
      <c r="G61" s="58"/>
      <c r="H61" s="60"/>
      <c r="I61" s="61"/>
      <c r="J61" s="61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0"/>
    </row>
    <row r="62" spans="1:35" ht="18.75" customHeight="1" x14ac:dyDescent="0.25">
      <c r="A62" s="50"/>
      <c r="B62" s="56"/>
      <c r="C62" s="57"/>
      <c r="D62" s="58"/>
      <c r="E62" s="58"/>
      <c r="F62" s="58"/>
      <c r="G62" s="58"/>
      <c r="H62" s="60"/>
      <c r="I62" s="61"/>
      <c r="J62" s="61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0"/>
    </row>
    <row r="63" spans="1:35" ht="18.75" customHeight="1" x14ac:dyDescent="0.25">
      <c r="A63" s="50"/>
      <c r="B63" s="56"/>
      <c r="C63" s="57"/>
      <c r="D63" s="58"/>
      <c r="E63" s="58"/>
      <c r="F63" s="58"/>
      <c r="G63" s="58"/>
      <c r="H63" s="60"/>
      <c r="I63" s="61"/>
      <c r="J63" s="61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0"/>
    </row>
    <row r="64" spans="1:35" ht="18.75" customHeight="1" x14ac:dyDescent="0.25">
      <c r="A64" s="50"/>
      <c r="B64" s="56"/>
      <c r="C64" s="57"/>
      <c r="D64" s="58"/>
      <c r="E64" s="58"/>
      <c r="F64" s="58"/>
      <c r="G64" s="58"/>
      <c r="H64" s="60"/>
      <c r="I64" s="61"/>
      <c r="J64" s="61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0"/>
    </row>
    <row r="65" spans="1:35" ht="18.75" customHeight="1" x14ac:dyDescent="0.25">
      <c r="A65" s="50"/>
      <c r="B65" s="56"/>
      <c r="C65" s="57"/>
      <c r="D65" s="58"/>
      <c r="E65" s="58"/>
      <c r="F65" s="58"/>
      <c r="G65" s="58"/>
      <c r="H65" s="60"/>
      <c r="I65" s="61"/>
      <c r="J65" s="61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0"/>
    </row>
    <row r="66" spans="1:35" ht="18.75" customHeight="1" x14ac:dyDescent="0.25">
      <c r="A66" s="50"/>
      <c r="B66" s="56"/>
      <c r="C66" s="57"/>
      <c r="D66" s="58"/>
      <c r="E66" s="58"/>
      <c r="F66" s="58"/>
      <c r="G66" s="58"/>
      <c r="H66" s="60"/>
      <c r="I66" s="61"/>
      <c r="J66" s="61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0"/>
    </row>
    <row r="67" spans="1:35" ht="18.75" customHeight="1" x14ac:dyDescent="0.25">
      <c r="A67" s="50"/>
      <c r="B67" s="56"/>
      <c r="C67" s="57"/>
      <c r="D67" s="58"/>
      <c r="E67" s="58"/>
      <c r="F67" s="58"/>
      <c r="G67" s="58"/>
      <c r="H67" s="60"/>
      <c r="I67" s="61"/>
      <c r="J67" s="61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0"/>
    </row>
    <row r="68" spans="1:35" s="50" customFormat="1" ht="8.25" x14ac:dyDescent="0.25">
      <c r="B68" s="66" t="s">
        <v>95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 t="str">
        <f>[2]!GetWorkbookPath(A1) &amp; "  [" &amp; [2]!GetSheetName(A1) &amp; "]"</f>
        <v>M:\NCL Projects\JXX-16500-16750\J20-16523A-20 - Techemet Ltd EA Permit Variation\4. Monitoring &amp; Analysis\Raw Data\16523A - Techemet (Monitoring - Day).xlsx  [Source Survey]</v>
      </c>
    </row>
  </sheetData>
  <mergeCells count="21">
    <mergeCell ref="AB6:AC6"/>
    <mergeCell ref="AE6:AF6"/>
    <mergeCell ref="AG6:AH6"/>
    <mergeCell ref="AB1:AC1"/>
    <mergeCell ref="AD1:AH1"/>
    <mergeCell ref="AB2:AC2"/>
    <mergeCell ref="AD2:AH2"/>
    <mergeCell ref="AB3:AC3"/>
    <mergeCell ref="AE3:AF3"/>
    <mergeCell ref="AB4:AC4"/>
    <mergeCell ref="AE4:AF4"/>
    <mergeCell ref="AB5:AC5"/>
    <mergeCell ref="AE5:AF5"/>
    <mergeCell ref="AG5:AH5"/>
    <mergeCell ref="B8:AH8"/>
    <mergeCell ref="B9:C9"/>
    <mergeCell ref="D9:G9"/>
    <mergeCell ref="H9:AH9"/>
    <mergeCell ref="B10:C10"/>
    <mergeCell ref="D10:G10"/>
    <mergeCell ref="H10:AH10"/>
  </mergeCells>
  <dataValidations count="2">
    <dataValidation type="list" allowBlank="1" showInputMessage="1" showErrorMessage="1" sqref="AG6:AH6" xr:uid="{E2BA3036-0046-426D-865C-303E9A6D6316}">
      <formula1>"No Comments, Minor Comments, Revise"</formula1>
    </dataValidation>
    <dataValidation type="list" allowBlank="1" showInputMessage="1" showErrorMessage="1" sqref="AE6:AF6" xr:uid="{24088CA5-B9AA-4EF0-BFD9-62352A0025B6}">
      <formula1>"Self Check,Gross Error,Detailed Review"</formula1>
    </dataValidation>
  </dataValidations>
  <printOptions horizontalCentered="1"/>
  <pageMargins left="0.23622047244094491" right="0.23622047244094491" top="0.23622047244094491" bottom="0.47244094488188981" header="0" footer="0.23622047244094491"/>
  <pageSetup paperSize="9" scale="65" fitToHeight="0" orientation="landscape" r:id="rId1"/>
  <headerFooter alignWithMargins="0">
    <oddFooter>&amp;L&amp;F\&amp;A&amp;C&amp;P/&amp;N&amp;R&amp;D,&amp;T</oddFooter>
  </headerFooter>
  <customProperties>
    <customPr name="strtRevHistory" r:id="rId2"/>
    <customPr name="strtRevision" r:id="rId3"/>
    <customPr name="strtRevTime" r:id="rId4"/>
  </customProperties>
  <drawing r:id="rId5"/>
  <legacy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1B710C7B26964DA93304F105F739B6" ma:contentTypeVersion="10" ma:contentTypeDescription="Create a new document." ma:contentTypeScope="" ma:versionID="289cd5bf7cf9e1279ebd2fc7079230c5">
  <xsd:schema xmlns:xsd="http://www.w3.org/2001/XMLSchema" xmlns:xs="http://www.w3.org/2001/XMLSchema" xmlns:p="http://schemas.microsoft.com/office/2006/metadata/properties" xmlns:ns2="e89de981-37ab-4c54-9432-f068b780ce3c" xmlns:ns3="43982691-cfa1-4da9-ae01-84125aa54c43" targetNamespace="http://schemas.microsoft.com/office/2006/metadata/properties" ma:root="true" ma:fieldsID="670d013bd7d50eaf804bc07c8423a719" ns2:_="" ns3:_="">
    <xsd:import namespace="e89de981-37ab-4c54-9432-f068b780ce3c"/>
    <xsd:import namespace="43982691-cfa1-4da9-ae01-84125aa54c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de981-37ab-4c54-9432-f068b780ce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7a3acd6-c24a-4d64-b479-632822d1ff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982691-cfa1-4da9-ae01-84125aa54c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c87c5f6-23ce-45e5-b0a1-55ac08c5062b}" ma:internalName="TaxCatchAll" ma:showField="CatchAllData" ma:web="43982691-cfa1-4da9-ae01-84125aa54c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9de981-37ab-4c54-9432-f068b780ce3c">
      <Terms xmlns="http://schemas.microsoft.com/office/infopath/2007/PartnerControls"/>
    </lcf76f155ced4ddcb4097134ff3c332f>
    <TaxCatchAll xmlns="43982691-cfa1-4da9-ae01-84125aa54c43" xsi:nil="true"/>
  </documentManagement>
</p:properties>
</file>

<file path=customXml/itemProps1.xml><?xml version="1.0" encoding="utf-8"?>
<ds:datastoreItem xmlns:ds="http://schemas.openxmlformats.org/officeDocument/2006/customXml" ds:itemID="{9AEE36FB-813F-4091-BD80-42F4C28F54EF}"/>
</file>

<file path=customXml/itemProps2.xml><?xml version="1.0" encoding="utf-8"?>
<ds:datastoreItem xmlns:ds="http://schemas.openxmlformats.org/officeDocument/2006/customXml" ds:itemID="{FC3CF945-6518-4588-AE66-58BC3FA388D4}"/>
</file>

<file path=customXml/itemProps3.xml><?xml version="1.0" encoding="utf-8"?>
<ds:datastoreItem xmlns:ds="http://schemas.openxmlformats.org/officeDocument/2006/customXml" ds:itemID="{F5F55B26-AB63-4375-B9CD-6ADAA95A5A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ST1_5min</vt:lpstr>
      <vt:lpstr>ST1_15min</vt:lpstr>
      <vt:lpstr>Source Survey</vt:lpstr>
      <vt:lpstr>'Source Survey'!Print_Area</vt:lpstr>
      <vt:lpstr>'Source Survey'!Print_Titles</vt:lpstr>
      <vt:lpstr>'Source Survey'!strtFooter</vt:lpstr>
      <vt:lpstr>'Source Survey'!strtZone1FirstRow</vt:lpstr>
      <vt:lpstr>'Source Survey'!strtZone1LastRow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Norris</dc:creator>
  <cp:lastModifiedBy>Sam Norris</cp:lastModifiedBy>
  <dcterms:created xsi:type="dcterms:W3CDTF">2026-08-21T14:18:00Z</dcterms:created>
  <dcterms:modified xsi:type="dcterms:W3CDTF">2026-08-21T14:50:31Z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0x010100A81B710C7B26964DA93304F105F739B6</vt:lpwstr>
  </property>
</Properties>
</file>